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drawings/drawing3.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defaultThemeVersion="124226"/>
  <mc:AlternateContent xmlns:mc="http://schemas.openxmlformats.org/markup-compatibility/2006">
    <mc:Choice Requires="x15">
      <x15ac:absPath xmlns:x15ac="http://schemas.microsoft.com/office/spreadsheetml/2010/11/ac" url="P:\Budget\Export 2025-2026\Bdgt2026 Master - Protected\"/>
    </mc:Choice>
  </mc:AlternateContent>
  <xr:revisionPtr revIDLastSave="0" documentId="13_ncr:1_{C2C84591-68B3-4A6C-AA63-6D491D4AC9D9}" xr6:coauthVersionLast="47" xr6:coauthVersionMax="47" xr10:uidLastSave="{00000000-0000-0000-0000-000000000000}"/>
  <bookViews>
    <workbookView xWindow="-28920" yWindow="585" windowWidth="29040" windowHeight="15720" xr2:uid="{D0AC9748-6F2C-423A-A23B-DD5FECFB5F75}"/>
  </bookViews>
  <sheets>
    <sheet name="Total Expend" sheetId="1" r:id="rId1"/>
    <sheet name="By Bldg" sheetId="8" r:id="rId2"/>
    <sheet name="Keep2" sheetId="5" state="hidden" r:id="rId3"/>
    <sheet name="Extra" sheetId="6" state="hidden" r:id="rId4"/>
    <sheet name="Extra2" sheetId="7" state="hidden" r:id="rId5"/>
  </sheets>
  <externalReferences>
    <externalReference r:id="rId6"/>
  </externalReferences>
  <definedNames>
    <definedName name="_xlnm.Print_Area" localSheetId="4">Extra2!$A$1</definedName>
    <definedName name="_xlnm.Print_Area" localSheetId="2">Keep2!$A$1</definedName>
    <definedName name="_xlnm.Print_Area" localSheetId="0">'Total Expend'!$B$1:$I$553</definedName>
    <definedName name="_xlnm.Print_Titles" localSheetId="0">'Total Expend'!$1:$1</definedName>
    <definedName name="Z_C7C7AC58_22C5_451E_8108_D7214AD66698_.wvu.Cols" localSheetId="0" hidden="1">'Total Expend'!$A:$A,'Total Expend'!#REF!</definedName>
    <definedName name="Z_C7C7AC58_22C5_451E_8108_D7214AD66698_.wvu.PrintArea" localSheetId="4" hidden="1">Extra2!$A$1</definedName>
    <definedName name="Z_C7C7AC58_22C5_451E_8108_D7214AD66698_.wvu.PrintArea" localSheetId="2" hidden="1">Keep2!$A$1</definedName>
    <definedName name="Z_C7C7AC58_22C5_451E_8108_D7214AD66698_.wvu.PrintArea" localSheetId="0" hidden="1">'Total Expend'!$B$1:$C$532</definedName>
    <definedName name="Z_C7C7AC58_22C5_451E_8108_D7214AD66698_.wvu.PrintTitles" localSheetId="0" hidden="1">'Total Expend'!#REF!</definedName>
    <definedName name="Z_C7C7AC58_22C5_451E_8108_D7214AD66698_.wvu.Rows" localSheetId="0" hidden="1">'Total Expend'!$129:$129,'Total Expend'!#REF!,'Total Expend'!#REF!</definedName>
  </definedNames>
  <calcPr calcId="191029" fullPrecision="0"/>
  <customWorkbookViews>
    <customWorkbookView name="Christie Wyckoff - Personal View" guid="{C7C7AC58-22C5-451E-8108-D7214AD66698}" mergeInterval="0" personalView="1" maximized="1" xWindow="1912" yWindow="-8" windowWidth="1936" windowHeight="105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1" i="8" l="1"/>
  <c r="Z1" i="8"/>
  <c r="Y1" i="8"/>
  <c r="X1" i="8"/>
  <c r="U1" i="8"/>
  <c r="T1" i="8"/>
  <c r="S1" i="8"/>
  <c r="R1" i="8"/>
  <c r="O1" i="8"/>
  <c r="N1" i="8"/>
  <c r="M1" i="8"/>
  <c r="L1" i="8"/>
  <c r="I1" i="8"/>
  <c r="H1" i="8"/>
  <c r="G1" i="8"/>
  <c r="F1" i="8"/>
  <c r="B23" i="8" l="1"/>
  <c r="C21" i="8" s="1"/>
  <c r="C22" i="8" l="1"/>
  <c r="C19" i="8"/>
  <c r="C20" i="8"/>
  <c r="G255" i="1"/>
  <c r="C23" i="8" l="1"/>
  <c r="G296" i="1"/>
  <c r="G294" i="1"/>
  <c r="G320" i="1"/>
  <c r="F320" i="1"/>
  <c r="G254" i="1"/>
  <c r="F173" i="1"/>
  <c r="F65" i="1"/>
  <c r="G377" i="1"/>
  <c r="F377" i="1"/>
  <c r="G60" i="1" l="1"/>
  <c r="F60" i="1"/>
  <c r="G531" i="1" l="1"/>
  <c r="F531" i="1"/>
  <c r="G490" i="1"/>
  <c r="F490" i="1"/>
  <c r="G449" i="1"/>
  <c r="F449" i="1"/>
  <c r="D30" i="1"/>
  <c r="D24" i="1"/>
  <c r="D23" i="1"/>
  <c r="D20" i="1"/>
  <c r="D16" i="1"/>
  <c r="D14" i="1"/>
  <c r="D13" i="1"/>
  <c r="D12" i="1"/>
  <c r="D11" i="1"/>
  <c r="D10" i="1" l="1"/>
  <c r="D9" i="1"/>
  <c r="D8" i="1"/>
  <c r="D7" i="1"/>
  <c r="D6" i="1"/>
  <c r="F318" i="1"/>
  <c r="G318" i="1"/>
  <c r="G359" i="1"/>
  <c r="G353" i="1"/>
  <c r="G352" i="1"/>
  <c r="G350" i="1"/>
  <c r="G349" i="1"/>
  <c r="G348" i="1"/>
  <c r="G347" i="1"/>
  <c r="G345" i="1"/>
  <c r="G343" i="1"/>
  <c r="G341" i="1"/>
  <c r="G340" i="1"/>
  <c r="G339" i="1"/>
  <c r="G338" i="1"/>
  <c r="G337" i="1"/>
  <c r="G336" i="1"/>
  <c r="G335" i="1"/>
  <c r="F359" i="1"/>
  <c r="F353" i="1"/>
  <c r="F352" i="1"/>
  <c r="G309" i="1"/>
  <c r="F309" i="1"/>
  <c r="F350" i="1"/>
  <c r="F349" i="1"/>
  <c r="F348" i="1"/>
  <c r="F347" i="1"/>
  <c r="F345" i="1"/>
  <c r="F343" i="1"/>
  <c r="F341" i="1"/>
  <c r="F340" i="1"/>
  <c r="F339" i="1"/>
  <c r="F338" i="1"/>
  <c r="F337" i="1"/>
  <c r="F336" i="1"/>
  <c r="F335" i="1"/>
  <c r="G312" i="1"/>
  <c r="G311" i="1"/>
  <c r="G299" i="1"/>
  <c r="G298" i="1"/>
  <c r="G297" i="1"/>
  <c r="G295" i="1"/>
  <c r="F312" i="1"/>
  <c r="F311" i="1"/>
  <c r="F299" i="1"/>
  <c r="F298" i="1"/>
  <c r="F297" i="1"/>
  <c r="F296" i="1"/>
  <c r="F295" i="1"/>
  <c r="F294" i="1"/>
  <c r="G277" i="1"/>
  <c r="F367" i="1" l="1"/>
  <c r="G271" i="1"/>
  <c r="G270" i="1"/>
  <c r="G268" i="1"/>
  <c r="G263" i="1"/>
  <c r="G261" i="1"/>
  <c r="G259" i="1"/>
  <c r="G258" i="1"/>
  <c r="G257" i="1"/>
  <c r="G256" i="1"/>
  <c r="G253" i="1"/>
  <c r="F277" i="1"/>
  <c r="F271" i="1"/>
  <c r="F270" i="1"/>
  <c r="F268" i="1"/>
  <c r="F263" i="1"/>
  <c r="F261" i="1"/>
  <c r="F259" i="1"/>
  <c r="F258" i="1"/>
  <c r="F257" i="1"/>
  <c r="F256" i="1"/>
  <c r="F255" i="1"/>
  <c r="F254" i="1"/>
  <c r="F253" i="1"/>
  <c r="G236" i="1"/>
  <c r="G230" i="1"/>
  <c r="G229" i="1"/>
  <c r="G227" i="1"/>
  <c r="G226" i="1"/>
  <c r="G225" i="1"/>
  <c r="G224" i="1"/>
  <c r="G222" i="1"/>
  <c r="G220" i="1"/>
  <c r="G218" i="1"/>
  <c r="G217" i="1"/>
  <c r="G216" i="1"/>
  <c r="G215" i="1"/>
  <c r="G214" i="1"/>
  <c r="G213" i="1"/>
  <c r="G212" i="1"/>
  <c r="F236" i="1"/>
  <c r="F230" i="1"/>
  <c r="F229" i="1"/>
  <c r="F227" i="1"/>
  <c r="F226" i="1"/>
  <c r="F225" i="1"/>
  <c r="F224" i="1"/>
  <c r="F222" i="1"/>
  <c r="F220" i="1"/>
  <c r="F218" i="1"/>
  <c r="F217" i="1"/>
  <c r="F216" i="1"/>
  <c r="F215" i="1"/>
  <c r="F214" i="1"/>
  <c r="F213" i="1"/>
  <c r="F212" i="1"/>
  <c r="G195" i="1"/>
  <c r="G189" i="1"/>
  <c r="G188" i="1"/>
  <c r="G186" i="1"/>
  <c r="G185" i="1"/>
  <c r="G181" i="1"/>
  <c r="G179" i="1"/>
  <c r="G177" i="1"/>
  <c r="G176" i="1"/>
  <c r="G175" i="1"/>
  <c r="G174" i="1"/>
  <c r="G173" i="1"/>
  <c r="G172" i="1"/>
  <c r="G171" i="1"/>
  <c r="F195" i="1"/>
  <c r="F189" i="1"/>
  <c r="F188" i="1"/>
  <c r="F186" i="1"/>
  <c r="F185" i="1"/>
  <c r="F181" i="1"/>
  <c r="F179" i="1"/>
  <c r="F177" i="1"/>
  <c r="F176" i="1"/>
  <c r="F175" i="1"/>
  <c r="F174" i="1"/>
  <c r="F172" i="1"/>
  <c r="F171" i="1"/>
  <c r="G154" i="1"/>
  <c r="G148" i="1"/>
  <c r="G145" i="1"/>
  <c r="G132" i="1"/>
  <c r="G131" i="1"/>
  <c r="G130" i="1"/>
  <c r="F154" i="1"/>
  <c r="F148" i="1"/>
  <c r="F145" i="1"/>
  <c r="F132" i="1"/>
  <c r="F131" i="1"/>
  <c r="F130" i="1"/>
  <c r="G71" i="1"/>
  <c r="G112" i="1"/>
  <c r="G358" i="1"/>
  <c r="G367" i="1" s="1"/>
  <c r="G317" i="1"/>
  <c r="G276" i="1"/>
  <c r="G235" i="1"/>
  <c r="G194" i="1"/>
  <c r="G153" i="1"/>
  <c r="G70" i="1"/>
  <c r="G29" i="1"/>
  <c r="G111" i="1"/>
  <c r="G106" i="1"/>
  <c r="G105" i="1"/>
  <c r="G103" i="1"/>
  <c r="G102" i="1"/>
  <c r="G101" i="1"/>
  <c r="G100" i="1"/>
  <c r="G98" i="1"/>
  <c r="G96" i="1"/>
  <c r="G94" i="1"/>
  <c r="G93" i="1"/>
  <c r="G92" i="1"/>
  <c r="G91" i="1"/>
  <c r="G90" i="1"/>
  <c r="G89" i="1"/>
  <c r="G88" i="1"/>
  <c r="F112" i="1"/>
  <c r="F106" i="1"/>
  <c r="F105" i="1"/>
  <c r="F103" i="1"/>
  <c r="F102" i="1"/>
  <c r="F101" i="1"/>
  <c r="F100" i="1"/>
  <c r="F98" i="1"/>
  <c r="F96" i="1"/>
  <c r="F94" i="1"/>
  <c r="F93" i="1"/>
  <c r="F92" i="1"/>
  <c r="F91" i="1"/>
  <c r="F90" i="1"/>
  <c r="F89" i="1"/>
  <c r="F88" i="1"/>
  <c r="G65" i="1"/>
  <c r="G64" i="1"/>
  <c r="G62" i="1"/>
  <c r="G61" i="1"/>
  <c r="G57" i="1"/>
  <c r="G55" i="1"/>
  <c r="G53" i="1"/>
  <c r="G52" i="1"/>
  <c r="G51" i="1"/>
  <c r="G50" i="1"/>
  <c r="G49" i="1"/>
  <c r="G48" i="1"/>
  <c r="F71" i="1"/>
  <c r="F64" i="1"/>
  <c r="F62" i="1"/>
  <c r="F61" i="1"/>
  <c r="G264" i="1"/>
  <c r="F264" i="1"/>
  <c r="F57" i="1"/>
  <c r="F55" i="1"/>
  <c r="G399" i="1"/>
  <c r="G396" i="1"/>
  <c r="G394" i="1"/>
  <c r="F394" i="1"/>
  <c r="G387" i="1"/>
  <c r="F387" i="1"/>
  <c r="G301" i="1"/>
  <c r="F301" i="1"/>
  <c r="F326" i="1" s="1"/>
  <c r="C9" i="8" s="1"/>
  <c r="G260" i="1"/>
  <c r="F260" i="1"/>
  <c r="G219" i="1"/>
  <c r="F219" i="1"/>
  <c r="F53" i="1"/>
  <c r="F52" i="1"/>
  <c r="F51" i="1"/>
  <c r="F50" i="1"/>
  <c r="F49" i="1"/>
  <c r="F48" i="1"/>
  <c r="G47" i="1"/>
  <c r="F47" i="1"/>
  <c r="G32" i="1"/>
  <c r="G30" i="1"/>
  <c r="G26" i="1"/>
  <c r="G24" i="1"/>
  <c r="G23" i="1"/>
  <c r="G21" i="1"/>
  <c r="G20" i="1"/>
  <c r="G16" i="1"/>
  <c r="G14" i="1"/>
  <c r="G12" i="1"/>
  <c r="G11" i="1"/>
  <c r="G10" i="1"/>
  <c r="F32" i="1"/>
  <c r="F30" i="1"/>
  <c r="F24" i="1"/>
  <c r="F23" i="1"/>
  <c r="F21" i="1"/>
  <c r="F20" i="1"/>
  <c r="F16" i="1"/>
  <c r="F14" i="1"/>
  <c r="F12" i="1"/>
  <c r="F11" i="1"/>
  <c r="F10" i="1"/>
  <c r="G9" i="1"/>
  <c r="F9" i="1"/>
  <c r="G8" i="1"/>
  <c r="F8" i="1"/>
  <c r="G7" i="1"/>
  <c r="F7" i="1"/>
  <c r="G6" i="1"/>
  <c r="F6" i="1"/>
  <c r="U9" i="8" l="1"/>
  <c r="T9" i="8"/>
  <c r="S9" i="8"/>
  <c r="R9" i="8"/>
  <c r="G326" i="1"/>
  <c r="D9" i="8" s="1"/>
  <c r="G38" i="1"/>
  <c r="D3" i="8" s="1"/>
  <c r="G79" i="1"/>
  <c r="D4" i="8" s="1"/>
  <c r="F203" i="1"/>
  <c r="C7" i="8" s="1"/>
  <c r="G162" i="1"/>
  <c r="F408" i="1"/>
  <c r="C11" i="8" s="1"/>
  <c r="F162" i="1"/>
  <c r="F244" i="1"/>
  <c r="Q10" i="8" s="1"/>
  <c r="G244" i="1"/>
  <c r="F285" i="1"/>
  <c r="C8" i="8" s="1"/>
  <c r="G285" i="1"/>
  <c r="D8" i="8" s="1"/>
  <c r="G120" i="1"/>
  <c r="D5" i="8" s="1"/>
  <c r="G408" i="1"/>
  <c r="D11" i="8" s="1"/>
  <c r="G203" i="1"/>
  <c r="D7" i="8" s="1"/>
  <c r="F120" i="1"/>
  <c r="C5" i="8" s="1"/>
  <c r="F38" i="1"/>
  <c r="C3" i="8" s="1"/>
  <c r="U3" i="8" s="1"/>
  <c r="F79" i="1"/>
  <c r="C4" i="8" s="1"/>
  <c r="V9" i="8" l="1"/>
  <c r="D10" i="8"/>
  <c r="W10" i="8"/>
  <c r="C6" i="8"/>
  <c r="C13" i="8"/>
  <c r="D6" i="8"/>
  <c r="W6" i="8" s="1"/>
  <c r="D13" i="8"/>
  <c r="C10" i="8"/>
  <c r="AA5" i="8"/>
  <c r="Z5" i="8"/>
  <c r="Y5" i="8"/>
  <c r="X5" i="8"/>
  <c r="X8" i="8"/>
  <c r="Z8" i="8"/>
  <c r="Y8" i="8"/>
  <c r="AA8" i="8"/>
  <c r="AA9" i="8"/>
  <c r="Z9" i="8"/>
  <c r="Y9" i="8"/>
  <c r="X9" i="8"/>
  <c r="AA7" i="8"/>
  <c r="Z7" i="8"/>
  <c r="Y7" i="8"/>
  <c r="X7" i="8"/>
  <c r="Y4" i="8"/>
  <c r="Z4" i="8"/>
  <c r="AA4" i="8"/>
  <c r="X4" i="8"/>
  <c r="AA11" i="8"/>
  <c r="Z11" i="8"/>
  <c r="Y11" i="8"/>
  <c r="X11" i="8"/>
  <c r="Z3" i="8"/>
  <c r="AA3" i="8"/>
  <c r="X3" i="8"/>
  <c r="Y3" i="8"/>
  <c r="U7" i="8"/>
  <c r="T7" i="8"/>
  <c r="S7" i="8"/>
  <c r="R7" i="8"/>
  <c r="R8" i="8"/>
  <c r="U8" i="8"/>
  <c r="S8" i="8"/>
  <c r="T8" i="8"/>
  <c r="S4" i="8"/>
  <c r="R4" i="8"/>
  <c r="U4" i="8"/>
  <c r="T4" i="8"/>
  <c r="U5" i="8"/>
  <c r="T5" i="8"/>
  <c r="S5" i="8"/>
  <c r="R5" i="8"/>
  <c r="U11" i="8"/>
  <c r="T11" i="8"/>
  <c r="S11" i="8"/>
  <c r="R11" i="8"/>
  <c r="S3" i="8"/>
  <c r="T3" i="8"/>
  <c r="R3" i="8"/>
  <c r="D277" i="1"/>
  <c r="D271" i="1"/>
  <c r="D260" i="1"/>
  <c r="D256" i="1"/>
  <c r="D255" i="1"/>
  <c r="D254" i="1"/>
  <c r="D253" i="1"/>
  <c r="D394" i="1"/>
  <c r="D387" i="1"/>
  <c r="D377" i="1"/>
  <c r="D359" i="1"/>
  <c r="D353" i="1"/>
  <c r="D352" i="1"/>
  <c r="D350" i="1"/>
  <c r="D349" i="1"/>
  <c r="D348" i="1"/>
  <c r="D347" i="1"/>
  <c r="D345" i="1"/>
  <c r="D343" i="1"/>
  <c r="D342" i="1"/>
  <c r="D341" i="1"/>
  <c r="D340" i="1"/>
  <c r="D339" i="1"/>
  <c r="D338" i="1"/>
  <c r="D337" i="1"/>
  <c r="D336" i="1"/>
  <c r="D335" i="1"/>
  <c r="D320" i="1"/>
  <c r="D318" i="1"/>
  <c r="D312" i="1"/>
  <c r="D311" i="1"/>
  <c r="D309" i="1"/>
  <c r="D301" i="1"/>
  <c r="D296" i="1"/>
  <c r="D295" i="1"/>
  <c r="D294" i="1"/>
  <c r="D270" i="1"/>
  <c r="D268" i="1"/>
  <c r="D264" i="1"/>
  <c r="D263" i="1"/>
  <c r="D261" i="1"/>
  <c r="D259" i="1"/>
  <c r="D258" i="1"/>
  <c r="D257" i="1"/>
  <c r="D236" i="1"/>
  <c r="D230" i="1"/>
  <c r="D229" i="1"/>
  <c r="D227" i="1"/>
  <c r="D226" i="1"/>
  <c r="D225" i="1"/>
  <c r="D224" i="1"/>
  <c r="D222" i="1"/>
  <c r="D220" i="1"/>
  <c r="D219" i="1"/>
  <c r="D218" i="1"/>
  <c r="D217" i="1"/>
  <c r="D216" i="1"/>
  <c r="D215" i="1"/>
  <c r="D214" i="1"/>
  <c r="D213" i="1"/>
  <c r="D212" i="1"/>
  <c r="D195" i="1"/>
  <c r="D189" i="1"/>
  <c r="D188" i="1"/>
  <c r="D186" i="1"/>
  <c r="D185" i="1"/>
  <c r="D181" i="1"/>
  <c r="D179" i="1"/>
  <c r="D178" i="1"/>
  <c r="D177" i="1"/>
  <c r="D176" i="1"/>
  <c r="D175" i="1"/>
  <c r="D174" i="1"/>
  <c r="D173" i="1"/>
  <c r="D172" i="1"/>
  <c r="D171" i="1"/>
  <c r="D154" i="1"/>
  <c r="D148" i="1"/>
  <c r="D145" i="1"/>
  <c r="D137" i="1"/>
  <c r="D132" i="1"/>
  <c r="D131" i="1"/>
  <c r="D130" i="1"/>
  <c r="D112" i="1"/>
  <c r="D106" i="1"/>
  <c r="D105" i="1"/>
  <c r="D103" i="1"/>
  <c r="D102" i="1"/>
  <c r="D101" i="1"/>
  <c r="D100" i="1"/>
  <c r="D98" i="1"/>
  <c r="D96" i="1"/>
  <c r="D95" i="1"/>
  <c r="D94" i="1"/>
  <c r="D93" i="1"/>
  <c r="D92" i="1"/>
  <c r="D91" i="1"/>
  <c r="D90" i="1"/>
  <c r="D89" i="1"/>
  <c r="D88" i="1"/>
  <c r="D65" i="1"/>
  <c r="D64" i="1"/>
  <c r="D62" i="1"/>
  <c r="D61" i="1"/>
  <c r="D60" i="1"/>
  <c r="D57" i="1"/>
  <c r="D55" i="1"/>
  <c r="D54" i="1"/>
  <c r="D53" i="1"/>
  <c r="D52" i="1"/>
  <c r="D51" i="1"/>
  <c r="D50" i="1"/>
  <c r="D49" i="1"/>
  <c r="D48" i="1"/>
  <c r="D47" i="1"/>
  <c r="D71" i="1"/>
  <c r="D32" i="1"/>
  <c r="D21" i="1"/>
  <c r="V11" i="8" l="1"/>
  <c r="AB11" i="8"/>
  <c r="V7" i="8"/>
  <c r="D12" i="8"/>
  <c r="D14" i="8" s="1"/>
  <c r="V5" i="8"/>
  <c r="AB4" i="8"/>
  <c r="AB9" i="8"/>
  <c r="AB5" i="8"/>
  <c r="AB6" i="8"/>
  <c r="W12" i="8"/>
  <c r="V4" i="8"/>
  <c r="AB8" i="8"/>
  <c r="Q6" i="8"/>
  <c r="V6" i="8" s="1"/>
  <c r="AB7" i="8"/>
  <c r="V3" i="8"/>
  <c r="AB3" i="8"/>
  <c r="V8" i="8"/>
  <c r="AA10" i="8"/>
  <c r="AA12" i="8" s="1"/>
  <c r="Z10" i="8"/>
  <c r="Z12" i="8" s="1"/>
  <c r="Y10" i="8"/>
  <c r="Y12" i="8" s="1"/>
  <c r="X10" i="8"/>
  <c r="X12" i="8" s="1"/>
  <c r="R10" i="8"/>
  <c r="R12" i="8" s="1"/>
  <c r="U10" i="8"/>
  <c r="T10" i="8"/>
  <c r="T12" i="8" s="1"/>
  <c r="S10" i="8"/>
  <c r="S12" i="8" s="1"/>
  <c r="C12" i="8"/>
  <c r="C14" i="8" s="1"/>
  <c r="E529" i="1"/>
  <c r="E525" i="1"/>
  <c r="E524" i="1"/>
  <c r="E523" i="1"/>
  <c r="E522" i="1"/>
  <c r="E521" i="1"/>
  <c r="E520" i="1"/>
  <c r="E519" i="1"/>
  <c r="E518" i="1"/>
  <c r="E517" i="1"/>
  <c r="E516" i="1"/>
  <c r="E515" i="1"/>
  <c r="E514" i="1"/>
  <c r="E513" i="1"/>
  <c r="E512" i="1"/>
  <c r="E511" i="1"/>
  <c r="E510" i="1"/>
  <c r="E509" i="1"/>
  <c r="E508" i="1"/>
  <c r="E507" i="1"/>
  <c r="E505" i="1"/>
  <c r="E504" i="1"/>
  <c r="E503" i="1"/>
  <c r="E502" i="1"/>
  <c r="E501" i="1"/>
  <c r="E500" i="1"/>
  <c r="E499" i="1"/>
  <c r="E489" i="1"/>
  <c r="E487" i="1"/>
  <c r="E486" i="1"/>
  <c r="E485" i="1"/>
  <c r="E484" i="1"/>
  <c r="E483" i="1"/>
  <c r="E482" i="1"/>
  <c r="E481" i="1"/>
  <c r="E480" i="1"/>
  <c r="E479" i="1"/>
  <c r="E478" i="1"/>
  <c r="E477" i="1"/>
  <c r="E475" i="1"/>
  <c r="E474" i="1"/>
  <c r="E473" i="1"/>
  <c r="E472" i="1"/>
  <c r="E471" i="1"/>
  <c r="E470" i="1"/>
  <c r="E469" i="1"/>
  <c r="E468" i="1"/>
  <c r="E467" i="1"/>
  <c r="E466" i="1"/>
  <c r="E464" i="1"/>
  <c r="E463" i="1"/>
  <c r="E462" i="1"/>
  <c r="E461" i="1"/>
  <c r="E448" i="1"/>
  <c r="E447" i="1"/>
  <c r="E446" i="1"/>
  <c r="E445" i="1"/>
  <c r="E444" i="1"/>
  <c r="E443" i="1"/>
  <c r="E442" i="1"/>
  <c r="E440" i="1"/>
  <c r="E439" i="1"/>
  <c r="E438" i="1"/>
  <c r="E437" i="1"/>
  <c r="E436" i="1"/>
  <c r="E434" i="1"/>
  <c r="E433" i="1"/>
  <c r="E432" i="1"/>
  <c r="E430" i="1"/>
  <c r="E429" i="1"/>
  <c r="E428" i="1"/>
  <c r="E427" i="1"/>
  <c r="E426" i="1"/>
  <c r="E425" i="1"/>
  <c r="E424" i="1"/>
  <c r="E423" i="1"/>
  <c r="E422" i="1"/>
  <c r="E421" i="1"/>
  <c r="E420" i="1"/>
  <c r="E407" i="1"/>
  <c r="E406" i="1"/>
  <c r="E405" i="1"/>
  <c r="E404" i="1"/>
  <c r="E403" i="1"/>
  <c r="E402" i="1"/>
  <c r="E401" i="1"/>
  <c r="E400" i="1"/>
  <c r="E398" i="1"/>
  <c r="E397" i="1"/>
  <c r="E396" i="1"/>
  <c r="E395" i="1"/>
  <c r="E393" i="1"/>
  <c r="E392" i="1"/>
  <c r="E391" i="1"/>
  <c r="E390" i="1"/>
  <c r="E389" i="1"/>
  <c r="E388" i="1"/>
  <c r="E386" i="1"/>
  <c r="E385" i="1"/>
  <c r="E384" i="1"/>
  <c r="E383" i="1"/>
  <c r="E382" i="1"/>
  <c r="E381" i="1"/>
  <c r="E380" i="1"/>
  <c r="E379" i="1"/>
  <c r="E378" i="1"/>
  <c r="E376" i="1"/>
  <c r="E366" i="1"/>
  <c r="E365" i="1"/>
  <c r="E364" i="1"/>
  <c r="E363" i="1"/>
  <c r="E362" i="1"/>
  <c r="E361" i="1"/>
  <c r="E360" i="1"/>
  <c r="E357" i="1"/>
  <c r="E356" i="1"/>
  <c r="E355" i="1"/>
  <c r="E354" i="1"/>
  <c r="E351" i="1"/>
  <c r="E346" i="1"/>
  <c r="E344" i="1"/>
  <c r="E325" i="1"/>
  <c r="E324" i="1"/>
  <c r="E323" i="1"/>
  <c r="E322" i="1"/>
  <c r="E321" i="1"/>
  <c r="E319" i="1"/>
  <c r="E316" i="1"/>
  <c r="E315" i="1"/>
  <c r="E314" i="1"/>
  <c r="E313" i="1"/>
  <c r="E310" i="1"/>
  <c r="E308" i="1"/>
  <c r="E307" i="1"/>
  <c r="E306" i="1"/>
  <c r="E305" i="1"/>
  <c r="E304" i="1"/>
  <c r="E303" i="1"/>
  <c r="E302" i="1"/>
  <c r="E300" i="1"/>
  <c r="E284" i="1"/>
  <c r="E283" i="1"/>
  <c r="E282" i="1"/>
  <c r="E281" i="1"/>
  <c r="E280" i="1"/>
  <c r="E279" i="1"/>
  <c r="E278" i="1"/>
  <c r="E275" i="1"/>
  <c r="E274" i="1"/>
  <c r="E273" i="1"/>
  <c r="E272" i="1"/>
  <c r="E269" i="1"/>
  <c r="E266" i="1"/>
  <c r="E265" i="1"/>
  <c r="E262" i="1"/>
  <c r="E243" i="1"/>
  <c r="E242" i="1"/>
  <c r="E241" i="1"/>
  <c r="E240" i="1"/>
  <c r="E239" i="1"/>
  <c r="E238" i="1"/>
  <c r="E237" i="1"/>
  <c r="E234" i="1"/>
  <c r="E233" i="1"/>
  <c r="E232" i="1"/>
  <c r="E231" i="1"/>
  <c r="E228" i="1"/>
  <c r="E223" i="1"/>
  <c r="E221" i="1"/>
  <c r="E202" i="1"/>
  <c r="E201" i="1"/>
  <c r="E200" i="1"/>
  <c r="E199" i="1"/>
  <c r="E198" i="1"/>
  <c r="E197" i="1"/>
  <c r="E196" i="1"/>
  <c r="E193" i="1"/>
  <c r="E192" i="1"/>
  <c r="E191" i="1"/>
  <c r="E190" i="1"/>
  <c r="E187" i="1"/>
  <c r="E184" i="1"/>
  <c r="E183" i="1"/>
  <c r="E182" i="1"/>
  <c r="E180" i="1"/>
  <c r="E161" i="1"/>
  <c r="E160" i="1"/>
  <c r="E159" i="1"/>
  <c r="E158" i="1"/>
  <c r="E157" i="1"/>
  <c r="E156" i="1"/>
  <c r="E155" i="1"/>
  <c r="E152" i="1"/>
  <c r="E151" i="1"/>
  <c r="E150" i="1"/>
  <c r="E147" i="1"/>
  <c r="E146" i="1"/>
  <c r="E144" i="1"/>
  <c r="E143" i="1"/>
  <c r="E142" i="1"/>
  <c r="E141" i="1"/>
  <c r="E140" i="1"/>
  <c r="E139" i="1"/>
  <c r="E138" i="1"/>
  <c r="E136" i="1"/>
  <c r="E135" i="1"/>
  <c r="E134" i="1"/>
  <c r="E133" i="1"/>
  <c r="E119" i="1"/>
  <c r="E118" i="1"/>
  <c r="E117" i="1"/>
  <c r="E116" i="1"/>
  <c r="E115" i="1"/>
  <c r="E114" i="1"/>
  <c r="E110" i="1"/>
  <c r="E109" i="1"/>
  <c r="E108" i="1"/>
  <c r="E107" i="1"/>
  <c r="E104" i="1"/>
  <c r="E99" i="1"/>
  <c r="E97" i="1"/>
  <c r="E78" i="1"/>
  <c r="E77" i="1"/>
  <c r="E76" i="1"/>
  <c r="E75" i="1"/>
  <c r="E74" i="1"/>
  <c r="E73" i="1"/>
  <c r="E72" i="1"/>
  <c r="E69" i="1"/>
  <c r="E68" i="1"/>
  <c r="E67" i="1"/>
  <c r="E66" i="1"/>
  <c r="E63" i="1"/>
  <c r="E59" i="1"/>
  <c r="E58" i="1"/>
  <c r="E56" i="1"/>
  <c r="E37" i="1"/>
  <c r="E36" i="1"/>
  <c r="E35" i="1"/>
  <c r="E34" i="1"/>
  <c r="E33" i="1"/>
  <c r="E28" i="1"/>
  <c r="E27" i="1"/>
  <c r="E25" i="1"/>
  <c r="E22" i="1"/>
  <c r="E19" i="1"/>
  <c r="E18" i="1"/>
  <c r="E17" i="1"/>
  <c r="E15" i="1"/>
  <c r="D530" i="1"/>
  <c r="D528" i="1"/>
  <c r="D527" i="1"/>
  <c r="D526" i="1"/>
  <c r="D506" i="1"/>
  <c r="D488" i="1"/>
  <c r="D476" i="1"/>
  <c r="D465" i="1"/>
  <c r="D460" i="1"/>
  <c r="D459" i="1"/>
  <c r="D458" i="1"/>
  <c r="D441" i="1"/>
  <c r="D435" i="1"/>
  <c r="D431" i="1"/>
  <c r="D419" i="1"/>
  <c r="D418" i="1"/>
  <c r="D417" i="1"/>
  <c r="D408" i="1"/>
  <c r="D367" i="1"/>
  <c r="D326" i="1"/>
  <c r="D285" i="1"/>
  <c r="D244" i="1"/>
  <c r="D203" i="1"/>
  <c r="D162" i="1"/>
  <c r="D120" i="1"/>
  <c r="D79" i="1"/>
  <c r="D38" i="1"/>
  <c r="I1" i="1"/>
  <c r="A1" i="8" s="1"/>
  <c r="A23" i="8" s="1"/>
  <c r="Q12" i="8" l="1"/>
  <c r="AB10" i="8"/>
  <c r="AB12" i="8" s="1"/>
  <c r="V10" i="8"/>
  <c r="D490" i="1"/>
  <c r="D449" i="1"/>
  <c r="D531" i="1"/>
  <c r="D538" i="1" l="1"/>
  <c r="D548" i="1" s="1"/>
  <c r="C476" i="1" l="1"/>
  <c r="E476" i="1" s="1"/>
  <c r="C435" i="1"/>
  <c r="E435" i="1" s="1"/>
  <c r="C394" i="1"/>
  <c r="E394" i="1" s="1"/>
  <c r="C353" i="1"/>
  <c r="E353" i="1" s="1"/>
  <c r="C312" i="1"/>
  <c r="E312" i="1" s="1"/>
  <c r="C271" i="1"/>
  <c r="E271" i="1" s="1"/>
  <c r="C230" i="1"/>
  <c r="E230" i="1" s="1"/>
  <c r="C189" i="1"/>
  <c r="E189" i="1" s="1"/>
  <c r="C148" i="1"/>
  <c r="E148" i="1" s="1"/>
  <c r="C106" i="1"/>
  <c r="E106" i="1" s="1"/>
  <c r="C65" i="1"/>
  <c r="E65" i="1" s="1"/>
  <c r="C24" i="1"/>
  <c r="E24" i="1" s="1"/>
  <c r="C527" i="1" l="1"/>
  <c r="E527" i="1" s="1"/>
  <c r="C526" i="1"/>
  <c r="E526" i="1" s="1"/>
  <c r="C530" i="1" l="1"/>
  <c r="C528" i="1"/>
  <c r="E528" i="1" s="1"/>
  <c r="C488" i="1"/>
  <c r="E488" i="1" s="1"/>
  <c r="C387" i="1"/>
  <c r="E387" i="1" s="1"/>
  <c r="C264" i="1"/>
  <c r="E264" i="1" s="1"/>
  <c r="C149" i="1"/>
  <c r="E149" i="1" s="1"/>
  <c r="C347" i="1"/>
  <c r="E347" i="1" s="1"/>
  <c r="C224" i="1"/>
  <c r="E224" i="1" s="1"/>
  <c r="C100" i="1"/>
  <c r="E100" i="1" s="1"/>
  <c r="C348" i="1"/>
  <c r="E348" i="1" s="1"/>
  <c r="C225" i="1"/>
  <c r="E225" i="1" s="1"/>
  <c r="C101" i="1"/>
  <c r="E101" i="1" s="1"/>
  <c r="C60" i="1"/>
  <c r="E60" i="1" s="1"/>
  <c r="C320" i="1"/>
  <c r="E320" i="1" s="1"/>
  <c r="C32" i="1"/>
  <c r="E32" i="1" s="1"/>
  <c r="C113" i="1"/>
  <c r="E113" i="1" s="1"/>
  <c r="C31" i="1"/>
  <c r="E31" i="1" s="1"/>
  <c r="C441" i="1"/>
  <c r="E441" i="1" s="1"/>
  <c r="C359" i="1"/>
  <c r="E359" i="1" s="1"/>
  <c r="C318" i="1"/>
  <c r="E318" i="1" s="1"/>
  <c r="C277" i="1"/>
  <c r="E277" i="1" s="1"/>
  <c r="C236" i="1"/>
  <c r="E236" i="1" s="1"/>
  <c r="C195" i="1"/>
  <c r="E195" i="1" s="1"/>
  <c r="C154" i="1"/>
  <c r="E154" i="1" s="1"/>
  <c r="C112" i="1"/>
  <c r="E112" i="1" s="1"/>
  <c r="C71" i="1"/>
  <c r="E71" i="1" s="1"/>
  <c r="C30" i="1"/>
  <c r="E30" i="1" s="1"/>
  <c r="C399" i="1"/>
  <c r="E399" i="1" s="1"/>
  <c r="C358" i="1"/>
  <c r="E358" i="1" s="1"/>
  <c r="C317" i="1"/>
  <c r="E317" i="1" s="1"/>
  <c r="C276" i="1"/>
  <c r="E276" i="1" s="1"/>
  <c r="C235" i="1"/>
  <c r="E235" i="1" s="1"/>
  <c r="C194" i="1"/>
  <c r="E194" i="1" s="1"/>
  <c r="C153" i="1"/>
  <c r="E153" i="1" s="1"/>
  <c r="C111" i="1"/>
  <c r="E111" i="1" s="1"/>
  <c r="C70" i="1"/>
  <c r="E70" i="1" s="1"/>
  <c r="C26" i="1"/>
  <c r="E26" i="1" s="1"/>
  <c r="C352" i="1"/>
  <c r="E352" i="1" s="1"/>
  <c r="C311" i="1"/>
  <c r="E311" i="1" s="1"/>
  <c r="C270" i="1"/>
  <c r="E270" i="1" s="1"/>
  <c r="C229" i="1"/>
  <c r="E229" i="1" s="1"/>
  <c r="C188" i="1"/>
  <c r="E188" i="1" s="1"/>
  <c r="C105" i="1"/>
  <c r="E105" i="1" s="1"/>
  <c r="C64" i="1"/>
  <c r="E64" i="1" s="1"/>
  <c r="C23" i="1"/>
  <c r="E23" i="1" s="1"/>
  <c r="C350" i="1"/>
  <c r="E350" i="1" s="1"/>
  <c r="C268" i="1"/>
  <c r="E268" i="1" s="1"/>
  <c r="C227" i="1"/>
  <c r="E227" i="1" s="1"/>
  <c r="C186" i="1"/>
  <c r="E186" i="1" s="1"/>
  <c r="C145" i="1"/>
  <c r="E145" i="1" s="1"/>
  <c r="C103" i="1"/>
  <c r="E103" i="1" s="1"/>
  <c r="C62" i="1"/>
  <c r="E62" i="1" s="1"/>
  <c r="C21" i="1"/>
  <c r="E21" i="1" s="1"/>
  <c r="C431" i="1"/>
  <c r="E431" i="1" s="1"/>
  <c r="C349" i="1"/>
  <c r="E349" i="1" s="1"/>
  <c r="C267" i="1"/>
  <c r="E267" i="1" s="1"/>
  <c r="C226" i="1"/>
  <c r="E226" i="1" s="1"/>
  <c r="C185" i="1"/>
  <c r="E185" i="1" s="1"/>
  <c r="C102" i="1"/>
  <c r="E102" i="1" s="1"/>
  <c r="C61" i="1"/>
  <c r="E61" i="1" s="1"/>
  <c r="C20" i="1"/>
  <c r="E20" i="1" s="1"/>
  <c r="C345" i="1"/>
  <c r="E345" i="1" s="1"/>
  <c r="C263" i="1"/>
  <c r="E263" i="1" s="1"/>
  <c r="C222" i="1"/>
  <c r="E222" i="1" s="1"/>
  <c r="C181" i="1"/>
  <c r="E181" i="1" s="1"/>
  <c r="C98" i="1"/>
  <c r="E98" i="1" s="1"/>
  <c r="C57" i="1"/>
  <c r="E57" i="1" s="1"/>
  <c r="C16" i="1"/>
  <c r="E16" i="1" s="1"/>
  <c r="C343" i="1"/>
  <c r="E343" i="1" s="1"/>
  <c r="C261" i="1"/>
  <c r="E261" i="1" s="1"/>
  <c r="C220" i="1"/>
  <c r="E220" i="1" s="1"/>
  <c r="C179" i="1"/>
  <c r="E179" i="1" s="1"/>
  <c r="C96" i="1"/>
  <c r="E96" i="1" s="1"/>
  <c r="C55" i="1"/>
  <c r="E55" i="1" s="1"/>
  <c r="C14" i="1"/>
  <c r="E14" i="1" s="1"/>
  <c r="C341" i="1"/>
  <c r="E341" i="1" s="1"/>
  <c r="C259" i="1"/>
  <c r="E259" i="1" s="1"/>
  <c r="C218" i="1"/>
  <c r="E218" i="1" s="1"/>
  <c r="C177" i="1"/>
  <c r="E177" i="1" s="1"/>
  <c r="C94" i="1"/>
  <c r="E94" i="1" s="1"/>
  <c r="C53" i="1"/>
  <c r="E53" i="1" s="1"/>
  <c r="C12" i="1"/>
  <c r="E12" i="1" s="1"/>
  <c r="C340" i="1"/>
  <c r="E340" i="1" s="1"/>
  <c r="C299" i="1"/>
  <c r="E299" i="1" s="1"/>
  <c r="C258" i="1"/>
  <c r="E258" i="1" s="1"/>
  <c r="C217" i="1"/>
  <c r="E217" i="1" s="1"/>
  <c r="C176" i="1"/>
  <c r="E176" i="1" s="1"/>
  <c r="C93" i="1"/>
  <c r="E93" i="1" s="1"/>
  <c r="C52" i="1"/>
  <c r="E52" i="1" s="1"/>
  <c r="C11" i="1"/>
  <c r="E11" i="1" s="1"/>
  <c r="C339" i="1"/>
  <c r="E339" i="1" s="1"/>
  <c r="C298" i="1"/>
  <c r="E298" i="1" s="1"/>
  <c r="C257" i="1"/>
  <c r="E257" i="1" s="1"/>
  <c r="C216" i="1"/>
  <c r="E216" i="1" s="1"/>
  <c r="C175" i="1"/>
  <c r="E175" i="1" s="1"/>
  <c r="C92" i="1"/>
  <c r="E92" i="1" s="1"/>
  <c r="C338" i="1"/>
  <c r="E338" i="1" s="1"/>
  <c r="C297" i="1"/>
  <c r="E297" i="1" s="1"/>
  <c r="C256" i="1"/>
  <c r="E256" i="1" s="1"/>
  <c r="C215" i="1"/>
  <c r="E215" i="1" s="1"/>
  <c r="C174" i="1"/>
  <c r="E174" i="1" s="1"/>
  <c r="C91" i="1"/>
  <c r="E91" i="1" s="1"/>
  <c r="C50" i="1"/>
  <c r="E50" i="1" s="1"/>
  <c r="C9" i="1"/>
  <c r="C460" i="1"/>
  <c r="E460" i="1" s="1"/>
  <c r="C419" i="1"/>
  <c r="E419" i="1" s="1"/>
  <c r="C337" i="1"/>
  <c r="E337" i="1" s="1"/>
  <c r="C296" i="1"/>
  <c r="E296" i="1" s="1"/>
  <c r="C255" i="1"/>
  <c r="E255" i="1" s="1"/>
  <c r="C214" i="1"/>
  <c r="E214" i="1" s="1"/>
  <c r="C173" i="1"/>
  <c r="E173" i="1" s="1"/>
  <c r="C49" i="1"/>
  <c r="E49" i="1" s="1"/>
  <c r="C8" i="1"/>
  <c r="E8" i="1" s="1"/>
  <c r="C459" i="1"/>
  <c r="E459" i="1" s="1"/>
  <c r="C418" i="1"/>
  <c r="E418" i="1" s="1"/>
  <c r="C336" i="1"/>
  <c r="E336" i="1" s="1"/>
  <c r="C458" i="1"/>
  <c r="E458" i="1" s="1"/>
  <c r="C417" i="1"/>
  <c r="E417" i="1" s="1"/>
  <c r="C335" i="1"/>
  <c r="E335" i="1" s="1"/>
  <c r="C212" i="1"/>
  <c r="E212" i="1" s="1"/>
  <c r="C171" i="1"/>
  <c r="E171" i="1" s="1"/>
  <c r="C130" i="1"/>
  <c r="E130" i="1" s="1"/>
  <c r="C47" i="1"/>
  <c r="E47" i="1" s="1"/>
  <c r="C506" i="1"/>
  <c r="E506" i="1" s="1"/>
  <c r="C465" i="1"/>
  <c r="E465" i="1" s="1"/>
  <c r="C342" i="1"/>
  <c r="E342" i="1" s="1"/>
  <c r="C301" i="1"/>
  <c r="E301" i="1" s="1"/>
  <c r="C219" i="1"/>
  <c r="E219" i="1" s="1"/>
  <c r="C178" i="1"/>
  <c r="E178" i="1" s="1"/>
  <c r="C137" i="1"/>
  <c r="E137" i="1" s="1"/>
  <c r="C95" i="1"/>
  <c r="E95" i="1" s="1"/>
  <c r="C54" i="1"/>
  <c r="E54" i="1" s="1"/>
  <c r="C13" i="1"/>
  <c r="E13" i="1" s="1"/>
  <c r="E9" i="1" l="1"/>
  <c r="E530" i="1"/>
  <c r="K108" i="6"/>
  <c r="J108" i="6"/>
  <c r="I108" i="6"/>
  <c r="H108" i="6"/>
  <c r="G108" i="6"/>
  <c r="F108" i="6"/>
  <c r="E108" i="6"/>
  <c r="D108" i="6"/>
  <c r="C108" i="6"/>
  <c r="B108" i="6"/>
  <c r="I107" i="6"/>
  <c r="G107" i="6"/>
  <c r="F107" i="6"/>
  <c r="D107" i="6"/>
  <c r="C107" i="6"/>
  <c r="B107" i="6"/>
  <c r="J106" i="6"/>
  <c r="I106" i="6"/>
  <c r="G106" i="6"/>
  <c r="F106" i="6"/>
  <c r="D106" i="6"/>
  <c r="C106" i="6"/>
  <c r="B106" i="6"/>
  <c r="J105" i="6"/>
  <c r="I105" i="6"/>
  <c r="G105" i="6"/>
  <c r="F105" i="6"/>
  <c r="D105" i="6"/>
  <c r="C105" i="6"/>
  <c r="B105" i="6"/>
  <c r="I104" i="6"/>
  <c r="G104" i="6"/>
  <c r="F104" i="6"/>
  <c r="D104" i="6"/>
  <c r="C104" i="6"/>
  <c r="B104" i="6"/>
  <c r="K103" i="6"/>
  <c r="J103" i="6"/>
  <c r="I103" i="6"/>
  <c r="H103" i="6"/>
  <c r="G103" i="6"/>
  <c r="F103" i="6"/>
  <c r="E103" i="6"/>
  <c r="D103" i="6"/>
  <c r="C103" i="6"/>
  <c r="E15" i="5"/>
  <c r="C15" i="5"/>
  <c r="H8" i="5"/>
  <c r="F47" i="7"/>
  <c r="F4" i="7"/>
  <c r="H1" i="5"/>
  <c r="B95" i="6" l="1"/>
  <c r="J96" i="6" l="1"/>
  <c r="F93" i="6"/>
  <c r="J97" i="6"/>
  <c r="G47" i="6"/>
  <c r="D95" i="6" l="1"/>
  <c r="C95" i="6"/>
  <c r="H97" i="6"/>
  <c r="F97" i="6"/>
  <c r="D97" i="6"/>
  <c r="C97" i="6"/>
  <c r="H96" i="6"/>
  <c r="D96" i="6"/>
  <c r="H95" i="6"/>
  <c r="C96" i="6"/>
  <c r="F96" i="6"/>
  <c r="F95" i="6"/>
  <c r="E95" i="6" l="1"/>
  <c r="B64" i="1" l="1"/>
  <c r="B105" i="1"/>
  <c r="B147" i="1"/>
  <c r="B188" i="1"/>
  <c r="B229" i="1"/>
  <c r="B270" i="1"/>
  <c r="B311" i="1"/>
  <c r="B352" i="1"/>
  <c r="B393" i="1"/>
  <c r="B434" i="1"/>
  <c r="C449" i="1" l="1"/>
  <c r="E449" i="1" s="1"/>
  <c r="C367" i="1"/>
  <c r="E367" i="1" s="1"/>
  <c r="E12" i="6" l="1"/>
  <c r="D15" i="6"/>
  <c r="C12" i="6"/>
  <c r="C11" i="6"/>
  <c r="E15" i="6"/>
  <c r="C9" i="6" l="1"/>
  <c r="C8" i="6"/>
  <c r="C15" i="6"/>
  <c r="B475" i="1" l="1"/>
  <c r="C490" i="1" l="1"/>
  <c r="E490" i="1" s="1"/>
  <c r="C531" i="1"/>
  <c r="E531" i="1" s="1"/>
  <c r="B516" i="1"/>
  <c r="C13" i="6" l="1"/>
  <c r="E13" i="6"/>
  <c r="D14" i="6"/>
  <c r="D13" i="6"/>
  <c r="C6" i="6" l="1"/>
  <c r="C14" i="6"/>
  <c r="K96" i="6" l="1"/>
  <c r="I95" i="6"/>
  <c r="G95" i="6" l="1"/>
  <c r="I97" i="6" l="1"/>
  <c r="C50" i="7"/>
  <c r="C7" i="7"/>
  <c r="C47" i="6"/>
  <c r="M64" i="6" s="1"/>
  <c r="C4" i="6"/>
  <c r="M20" i="6" s="1"/>
  <c r="E96" i="6" l="1"/>
  <c r="G97" i="6"/>
  <c r="G96" i="6"/>
  <c r="I96" i="6"/>
  <c r="E97" i="6"/>
  <c r="C15" i="7"/>
  <c r="E18" i="7"/>
  <c r="D17" i="7"/>
  <c r="C12" i="7"/>
  <c r="C17" i="7"/>
  <c r="C18" i="7"/>
  <c r="C14" i="7"/>
  <c r="C16" i="7"/>
  <c r="D18" i="7"/>
  <c r="C11" i="7"/>
  <c r="C6" i="5"/>
  <c r="M30" i="6" l="1"/>
  <c r="O30" i="6"/>
  <c r="L30" i="6"/>
  <c r="N30" i="6"/>
  <c r="E16" i="7" l="1"/>
  <c r="C9" i="7" l="1"/>
  <c r="E15" i="7" l="1"/>
  <c r="D16" i="7" l="1"/>
  <c r="M28" i="6" l="1"/>
  <c r="L28" i="6"/>
  <c r="O28" i="6"/>
  <c r="N28" i="6"/>
  <c r="K97" i="6" l="1"/>
  <c r="C90" i="1" l="1"/>
  <c r="E90" i="1" s="1"/>
  <c r="C132" i="1"/>
  <c r="E132" i="1" s="1"/>
  <c r="J107" i="6" l="1"/>
  <c r="J104" i="6"/>
  <c r="C377" i="1" l="1"/>
  <c r="C213" i="1"/>
  <c r="E213" i="1" s="1"/>
  <c r="C131" i="1"/>
  <c r="E131" i="1" s="1"/>
  <c r="C7" i="1"/>
  <c r="E7" i="1" s="1"/>
  <c r="C13" i="7"/>
  <c r="C89" i="1"/>
  <c r="E89" i="1" s="1"/>
  <c r="C172" i="1"/>
  <c r="E172" i="1" s="1"/>
  <c r="C254" i="1"/>
  <c r="E254" i="1" s="1"/>
  <c r="C48" i="1"/>
  <c r="E48" i="1" s="1"/>
  <c r="C295" i="1"/>
  <c r="E295" i="1" s="1"/>
  <c r="C408" i="1" l="1"/>
  <c r="E408" i="1" s="1"/>
  <c r="B11" i="8" s="1"/>
  <c r="E377" i="1"/>
  <c r="C244" i="1"/>
  <c r="E244" i="1" s="1"/>
  <c r="C162" i="1"/>
  <c r="E162" i="1" s="1"/>
  <c r="C10" i="6"/>
  <c r="C10" i="7"/>
  <c r="C203" i="1"/>
  <c r="E203" i="1" s="1"/>
  <c r="B7" i="8" s="1"/>
  <c r="E12" i="7"/>
  <c r="E9" i="6"/>
  <c r="B6" i="8" l="1"/>
  <c r="K6" i="8" s="1"/>
  <c r="B13" i="8"/>
  <c r="E12" i="8" s="1"/>
  <c r="B10" i="8"/>
  <c r="K10" i="8"/>
  <c r="N7" i="8"/>
  <c r="M7" i="8"/>
  <c r="L7" i="8"/>
  <c r="O7" i="8"/>
  <c r="N11" i="8"/>
  <c r="M11" i="8"/>
  <c r="L11" i="8"/>
  <c r="O11" i="8"/>
  <c r="D15" i="7"/>
  <c r="D12" i="7"/>
  <c r="C19" i="7"/>
  <c r="C7" i="6"/>
  <c r="D12" i="6"/>
  <c r="O10" i="8" l="1"/>
  <c r="N10" i="8"/>
  <c r="M10" i="8"/>
  <c r="L10" i="8"/>
  <c r="U12" i="8"/>
  <c r="V12" i="8"/>
  <c r="P6" i="8"/>
  <c r="K12" i="8"/>
  <c r="P11" i="8"/>
  <c r="P7" i="8"/>
  <c r="D9" i="6"/>
  <c r="M24" i="6" s="1"/>
  <c r="L27" i="6"/>
  <c r="N27" i="6"/>
  <c r="M27" i="6"/>
  <c r="O27" i="6"/>
  <c r="P10" i="8" l="1"/>
  <c r="O24" i="6"/>
  <c r="L24" i="6"/>
  <c r="N24" i="6"/>
  <c r="C16" i="6"/>
  <c r="E10" i="7" l="1"/>
  <c r="E7" i="6" l="1"/>
  <c r="C10" i="1" l="1"/>
  <c r="E10" i="1" s="1"/>
  <c r="C51" i="1"/>
  <c r="E51" i="1" s="1"/>
  <c r="C79" i="1" l="1"/>
  <c r="E79" i="1" s="1"/>
  <c r="B4" i="8" s="1"/>
  <c r="O4" i="8" l="1"/>
  <c r="N4" i="8"/>
  <c r="M4" i="8"/>
  <c r="L4" i="8"/>
  <c r="D10" i="7"/>
  <c r="C309" i="1"/>
  <c r="E309" i="1" s="1"/>
  <c r="D7" i="6"/>
  <c r="P4" i="8" l="1"/>
  <c r="C260" i="1"/>
  <c r="E260" i="1" s="1"/>
  <c r="O22" i="6"/>
  <c r="M22" i="6"/>
  <c r="N22" i="6"/>
  <c r="L22" i="6"/>
  <c r="C294" i="1" l="1"/>
  <c r="E294" i="1" s="1"/>
  <c r="C88" i="1" l="1"/>
  <c r="C326" i="1"/>
  <c r="E326" i="1" s="1"/>
  <c r="B9" i="8" s="1"/>
  <c r="J95" i="6"/>
  <c r="K95" i="6" s="1"/>
  <c r="C6" i="1"/>
  <c r="E6" i="1" s="1"/>
  <c r="C253" i="1"/>
  <c r="E253" i="1" s="1"/>
  <c r="E11" i="7"/>
  <c r="E14" i="7"/>
  <c r="N9" i="8" l="1"/>
  <c r="M9" i="8"/>
  <c r="L9" i="8"/>
  <c r="O9" i="8"/>
  <c r="C120" i="1"/>
  <c r="E120" i="1" s="1"/>
  <c r="B5" i="8" s="1"/>
  <c r="E88" i="1"/>
  <c r="D14" i="7"/>
  <c r="C29" i="1"/>
  <c r="E29" i="1" s="1"/>
  <c r="C285" i="1"/>
  <c r="E285" i="1" s="1"/>
  <c r="B8" i="8" s="1"/>
  <c r="E11" i="6"/>
  <c r="E8" i="6"/>
  <c r="D11" i="6"/>
  <c r="E13" i="7"/>
  <c r="P9" i="8" l="1"/>
  <c r="N5" i="8"/>
  <c r="M5" i="8"/>
  <c r="L5" i="8"/>
  <c r="O5" i="8"/>
  <c r="O8" i="8"/>
  <c r="N8" i="8"/>
  <c r="M8" i="8"/>
  <c r="L8" i="8"/>
  <c r="D11" i="7"/>
  <c r="C38" i="1"/>
  <c r="C538" i="1" s="1"/>
  <c r="C548" i="1" s="1"/>
  <c r="D13" i="7"/>
  <c r="E10" i="6"/>
  <c r="D8" i="6"/>
  <c r="O26" i="6"/>
  <c r="N26" i="6"/>
  <c r="M26" i="6"/>
  <c r="L26" i="6"/>
  <c r="P5" i="8" l="1"/>
  <c r="P8" i="8"/>
  <c r="E38" i="1"/>
  <c r="D9" i="7"/>
  <c r="D19" i="7" s="1"/>
  <c r="E9" i="7"/>
  <c r="O23" i="6"/>
  <c r="L23" i="6"/>
  <c r="M23" i="6"/>
  <c r="N23" i="6"/>
  <c r="D10" i="6"/>
  <c r="E538" i="1" l="1"/>
  <c r="E548" i="1" s="1"/>
  <c r="B3" i="8"/>
  <c r="B12" i="8" s="1"/>
  <c r="B14" i="8" s="1"/>
  <c r="F538" i="1"/>
  <c r="F548" i="1" s="1"/>
  <c r="D6" i="6"/>
  <c r="O25" i="6"/>
  <c r="L25" i="6"/>
  <c r="N25" i="6"/>
  <c r="M25" i="6"/>
  <c r="I12" i="8" l="1"/>
  <c r="H12" i="8"/>
  <c r="F12" i="8"/>
  <c r="G12" i="8"/>
  <c r="N3" i="8"/>
  <c r="N12" i="8" s="1"/>
  <c r="O3" i="8"/>
  <c r="L3" i="8"/>
  <c r="M3" i="8"/>
  <c r="M12" i="8" s="1"/>
  <c r="G538" i="1"/>
  <c r="G548" i="1" s="1"/>
  <c r="E6" i="6"/>
  <c r="L21" i="6" s="1"/>
  <c r="D16" i="6"/>
  <c r="J12" i="8" l="1"/>
  <c r="P3" i="8"/>
  <c r="P12" i="8" s="1"/>
  <c r="O12" i="8"/>
  <c r="L12" i="8"/>
  <c r="O21" i="6"/>
  <c r="N21" i="6"/>
  <c r="M21" i="6"/>
  <c r="E59" i="6" l="1"/>
  <c r="E60" i="6"/>
  <c r="E63" i="7"/>
  <c r="E51" i="6" l="1"/>
  <c r="E49" i="6"/>
  <c r="E53" i="6"/>
  <c r="E56" i="6"/>
  <c r="E50" i="6"/>
  <c r="E52" i="6"/>
  <c r="E58" i="6"/>
  <c r="E55" i="6"/>
  <c r="E54" i="6"/>
  <c r="E58" i="7"/>
  <c r="E54" i="7"/>
  <c r="E53" i="7"/>
  <c r="E57" i="7"/>
  <c r="E59" i="7"/>
  <c r="E52" i="7"/>
  <c r="E56" i="7"/>
  <c r="E55" i="7"/>
  <c r="E62" i="7"/>
  <c r="E61" i="7"/>
  <c r="C93" i="6" l="1"/>
  <c r="E17" i="7" l="1"/>
  <c r="H93" i="6"/>
  <c r="D7" i="7"/>
  <c r="D4" i="6"/>
  <c r="N20" i="6" s="1"/>
  <c r="D50" i="7"/>
  <c r="D47" i="6"/>
  <c r="N64" i="6" s="1"/>
  <c r="D93" i="6"/>
  <c r="E47" i="6" l="1"/>
  <c r="O64" i="6" s="1"/>
  <c r="E7" i="7"/>
  <c r="E4" i="6"/>
  <c r="O20" i="6" s="1"/>
  <c r="E50" i="7"/>
  <c r="J93" i="6"/>
  <c r="E19" i="7"/>
  <c r="E60" i="7"/>
  <c r="E6" i="5"/>
  <c r="E14" i="6" l="1"/>
  <c r="O29" i="6" s="1"/>
  <c r="H6" i="5"/>
  <c r="L29" i="6" l="1"/>
  <c r="M29" i="6"/>
  <c r="N29" i="6"/>
  <c r="E57" i="6"/>
  <c r="E16" i="6" l="1"/>
  <c r="M31" i="6" s="1"/>
  <c r="N31" i="6" l="1"/>
  <c r="O31" i="6"/>
  <c r="L31" i="6"/>
  <c r="A28" i="5" l="1"/>
  <c r="A26" i="5"/>
  <c r="D59" i="6" l="1"/>
  <c r="C59" i="6"/>
  <c r="C63" i="7"/>
  <c r="C60" i="6"/>
  <c r="D60" i="6"/>
  <c r="D63" i="7"/>
  <c r="D52" i="7" l="1"/>
  <c r="D62" i="7"/>
  <c r="D55" i="7"/>
  <c r="D61" i="7"/>
  <c r="D58" i="7"/>
  <c r="D57" i="7"/>
  <c r="D56" i="7"/>
  <c r="D60" i="7"/>
  <c r="D59" i="7"/>
  <c r="D53" i="7"/>
  <c r="D54" i="7"/>
  <c r="C51" i="6"/>
  <c r="C50" i="6"/>
  <c r="C49" i="6"/>
  <c r="C56" i="6"/>
  <c r="C53" i="6"/>
  <c r="C52" i="6"/>
  <c r="C54" i="6"/>
  <c r="C58" i="6"/>
  <c r="C57" i="6"/>
  <c r="C55" i="6"/>
  <c r="D57" i="6"/>
  <c r="D50" i="6"/>
  <c r="D54" i="6"/>
  <c r="D58" i="6"/>
  <c r="D49" i="6"/>
  <c r="D56" i="6"/>
  <c r="D53" i="6"/>
  <c r="D51" i="6"/>
  <c r="D55" i="6"/>
  <c r="D52" i="6"/>
  <c r="C61" i="7"/>
  <c r="C58" i="7"/>
  <c r="C60" i="7"/>
  <c r="C55" i="7"/>
  <c r="C52" i="7"/>
  <c r="C56" i="7"/>
  <c r="C59" i="7"/>
  <c r="C53" i="7"/>
  <c r="C62" i="7"/>
  <c r="C54" i="7"/>
  <c r="C57" i="7"/>
  <c r="M75" i="6"/>
  <c r="L75" i="6"/>
  <c r="O75" i="6"/>
  <c r="N75" i="6"/>
  <c r="O69" i="6" l="1"/>
  <c r="M69" i="6"/>
  <c r="L69" i="6"/>
  <c r="N69" i="6"/>
  <c r="O72" i="6"/>
  <c r="N72" i="6"/>
  <c r="M72" i="6"/>
  <c r="L72" i="6"/>
  <c r="O65" i="6"/>
  <c r="M65" i="6"/>
  <c r="N65" i="6"/>
  <c r="L65" i="6"/>
  <c r="N71" i="6"/>
  <c r="M71" i="6"/>
  <c r="O71" i="6"/>
  <c r="L71" i="6"/>
  <c r="M66" i="6"/>
  <c r="L66" i="6"/>
  <c r="O66" i="6"/>
  <c r="N66" i="6"/>
  <c r="O73" i="6"/>
  <c r="N73" i="6"/>
  <c r="L73" i="6"/>
  <c r="M73" i="6"/>
  <c r="N67" i="6"/>
  <c r="M67" i="6"/>
  <c r="L67" i="6"/>
  <c r="O67" i="6"/>
  <c r="O74" i="6"/>
  <c r="L74" i="6"/>
  <c r="M74" i="6"/>
  <c r="N74" i="6"/>
  <c r="L70" i="6"/>
  <c r="M70" i="6"/>
  <c r="N70" i="6"/>
  <c r="O70" i="6"/>
  <c r="L68" i="6"/>
  <c r="N68" i="6"/>
  <c r="O68" i="6"/>
  <c r="M68" i="6"/>
  <c r="F102" i="6" l="1"/>
  <c r="N103" i="6" s="1"/>
  <c r="B527" i="1"/>
  <c r="B526" i="1"/>
  <c r="C102" i="6"/>
  <c r="M103" i="6" s="1"/>
  <c r="C17" i="5"/>
  <c r="E17" i="5"/>
  <c r="C28" i="5"/>
  <c r="C16" i="5"/>
  <c r="E28" i="5"/>
  <c r="E16" i="5"/>
  <c r="E24" i="5"/>
  <c r="C24" i="5"/>
  <c r="C19" i="5"/>
  <c r="E26" i="5"/>
  <c r="E19" i="5"/>
  <c r="C25" i="5"/>
  <c r="C18" i="5"/>
  <c r="E25" i="5"/>
  <c r="E18" i="5"/>
  <c r="C26" i="5"/>
  <c r="C21" i="5"/>
  <c r="E21" i="5"/>
  <c r="C20" i="5"/>
  <c r="E14" i="5"/>
  <c r="E20" i="5"/>
  <c r="C23" i="5"/>
  <c r="C29" i="5" s="1"/>
  <c r="C13" i="5"/>
  <c r="E8" i="5"/>
  <c r="E22" i="5" s="1"/>
  <c r="E23" i="5"/>
  <c r="E29" i="5" s="1"/>
  <c r="E13" i="5"/>
  <c r="K107" i="6"/>
  <c r="H107" i="6"/>
  <c r="E107" i="6"/>
  <c r="K106" i="6"/>
  <c r="H106" i="6"/>
  <c r="E106" i="6"/>
  <c r="K105" i="6"/>
  <c r="H105" i="6"/>
  <c r="E105" i="6"/>
  <c r="K104" i="6"/>
  <c r="H104" i="6"/>
  <c r="E104" i="6"/>
  <c r="B1" i="8" l="1"/>
  <c r="D1" i="8"/>
  <c r="C1" i="8"/>
  <c r="F4" i="1"/>
  <c r="E4" i="1"/>
  <c r="D4" i="1"/>
  <c r="C4" i="1"/>
  <c r="G4" i="1"/>
  <c r="L107" i="6"/>
  <c r="M107" i="6"/>
  <c r="O107" i="6"/>
  <c r="N107" i="6"/>
  <c r="B445" i="1"/>
  <c r="B240" i="1"/>
  <c r="B363" i="1"/>
  <c r="B116" i="1"/>
  <c r="B34" i="1"/>
  <c r="A18" i="5"/>
  <c r="B281" i="1"/>
  <c r="B404" i="1"/>
  <c r="B158" i="1"/>
  <c r="B486" i="1"/>
  <c r="B75" i="1"/>
  <c r="B199" i="1"/>
  <c r="B322" i="1"/>
  <c r="O104" i="6"/>
  <c r="L104" i="6"/>
  <c r="N104" i="6"/>
  <c r="M104" i="6"/>
  <c r="L105" i="6"/>
  <c r="M105" i="6"/>
  <c r="N105" i="6"/>
  <c r="O105" i="6"/>
  <c r="L106" i="6"/>
  <c r="O106" i="6"/>
  <c r="N106" i="6"/>
  <c r="M106" i="6"/>
  <c r="E10" i="5"/>
  <c r="C10" i="5"/>
  <c r="B198" i="1"/>
  <c r="B74" i="1"/>
  <c r="B403" i="1"/>
  <c r="B33" i="1"/>
  <c r="B444" i="1"/>
  <c r="B485" i="1"/>
  <c r="B362" i="1"/>
  <c r="B115" i="1"/>
  <c r="B239" i="1"/>
  <c r="B280" i="1"/>
  <c r="B321" i="1"/>
  <c r="A17" i="5"/>
  <c r="B157" i="1"/>
  <c r="C14" i="5"/>
  <c r="C9" i="5"/>
  <c r="C8" i="5"/>
  <c r="C22" i="5" s="1"/>
  <c r="C11" i="5"/>
  <c r="E11" i="5"/>
  <c r="E9" i="5"/>
  <c r="D45" i="1" l="1"/>
  <c r="D169" i="1"/>
  <c r="D210" i="1"/>
  <c r="D415" i="1"/>
  <c r="D251" i="1"/>
  <c r="D536" i="1"/>
  <c r="D456" i="1"/>
  <c r="D86" i="1"/>
  <c r="D546" i="1"/>
  <c r="D292" i="1"/>
  <c r="D497" i="1"/>
  <c r="D127" i="1"/>
  <c r="D541" i="1"/>
  <c r="D374" i="1"/>
  <c r="D333" i="1"/>
  <c r="E333" i="1"/>
  <c r="E374" i="1"/>
  <c r="E546" i="1"/>
  <c r="E536" i="1"/>
  <c r="E415" i="1"/>
  <c r="E456" i="1"/>
  <c r="E86" i="1"/>
  <c r="E497" i="1"/>
  <c r="E169" i="1"/>
  <c r="E210" i="1"/>
  <c r="E45" i="1"/>
  <c r="E541" i="1"/>
  <c r="E251" i="1"/>
  <c r="E127" i="1"/>
  <c r="E292" i="1"/>
  <c r="F536" i="1"/>
  <c r="F45" i="1"/>
  <c r="F415" i="1"/>
  <c r="F169" i="1"/>
  <c r="F456" i="1"/>
  <c r="F86" i="1"/>
  <c r="F333" i="1"/>
  <c r="F546" i="1"/>
  <c r="F374" i="1"/>
  <c r="F127" i="1"/>
  <c r="F292" i="1"/>
  <c r="F210" i="1"/>
  <c r="F251" i="1"/>
  <c r="F497" i="1"/>
  <c r="C546" i="1"/>
  <c r="C333" i="1"/>
  <c r="C210" i="1"/>
  <c r="C292" i="1"/>
  <c r="C127" i="1"/>
  <c r="C415" i="1"/>
  <c r="C169" i="1"/>
  <c r="C374" i="1"/>
  <c r="C497" i="1"/>
  <c r="C251" i="1"/>
  <c r="C45" i="1"/>
  <c r="C541" i="1"/>
  <c r="C86" i="1"/>
  <c r="C536" i="1"/>
  <c r="C456" i="1"/>
  <c r="G536" i="1"/>
  <c r="G210" i="1"/>
  <c r="G45" i="1"/>
  <c r="G546" i="1"/>
  <c r="G251" i="1"/>
  <c r="G333" i="1"/>
  <c r="G86" i="1"/>
  <c r="G415" i="1"/>
  <c r="G497" i="1"/>
  <c r="G374" i="1"/>
  <c r="G127" i="1"/>
  <c r="G292" i="1"/>
  <c r="G456" i="1"/>
  <c r="G169" i="1"/>
  <c r="I102" i="6"/>
  <c r="O103" i="6" s="1"/>
  <c r="H11" i="5" l="1"/>
  <c r="H10" i="5"/>
  <c r="H21" i="5" l="1"/>
  <c r="H13" i="5" l="1"/>
  <c r="H16" i="5"/>
  <c r="H15" i="5"/>
  <c r="H20" i="5" l="1"/>
  <c r="H24" i="5"/>
  <c r="H14" i="5"/>
  <c r="H25" i="5"/>
  <c r="H19" i="5"/>
  <c r="H28" i="5"/>
  <c r="H23" i="5"/>
  <c r="H18" i="5" l="1"/>
  <c r="H26" i="5"/>
  <c r="H29" i="5" s="1"/>
  <c r="H17" i="5"/>
  <c r="H9" i="5" l="1"/>
  <c r="H22"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Sara McCullah</author>
  </authors>
  <commentList>
    <comment ref="I254" authorId="0" shapeId="0" xr:uid="{75E18296-61B0-4DFA-A3A6-F2AB86C188A5}">
      <text>
        <r>
          <rPr>
            <b/>
            <sz val="9"/>
            <color indexed="81"/>
            <rFont val="Tahoma"/>
            <family val="2"/>
          </rPr>
          <t>Sara McCullah:</t>
        </r>
        <r>
          <rPr>
            <sz val="9"/>
            <color indexed="81"/>
            <rFont val="Tahoma"/>
            <family val="2"/>
          </rPr>
          <t xml:space="preserve">
Cell G254 was inadvertnetly pulling Function 2600 benefits.</t>
        </r>
      </text>
    </comment>
    <comment ref="I255" authorId="0" shapeId="0" xr:uid="{7F65E58C-E824-4095-B7AA-CD03110BD9DA}">
      <text>
        <r>
          <rPr>
            <b/>
            <sz val="9"/>
            <color indexed="81"/>
            <rFont val="Tahoma"/>
            <family val="2"/>
          </rPr>
          <t>Sara McCullah:</t>
        </r>
        <r>
          <rPr>
            <sz val="9"/>
            <color indexed="81"/>
            <rFont val="Tahoma"/>
            <family val="2"/>
          </rPr>
          <t xml:space="preserve">
Cell G255 was not including 2600 Obj 290.</t>
        </r>
      </text>
    </comment>
    <comment ref="I294" authorId="0" shapeId="0" xr:uid="{34B51E94-DCDE-4ECB-8BFE-C29CEDA5D2D4}">
      <text>
        <r>
          <rPr>
            <b/>
            <sz val="9"/>
            <color indexed="81"/>
            <rFont val="Tahoma"/>
            <family val="2"/>
          </rPr>
          <t>Sara McCullah:</t>
        </r>
        <r>
          <rPr>
            <sz val="9"/>
            <color indexed="81"/>
            <rFont val="Tahoma"/>
            <family val="2"/>
          </rPr>
          <t xml:space="preserve">
Was not including C06 Cells D213 nd D228.</t>
        </r>
      </text>
    </comment>
    <comment ref="I296" authorId="0" shapeId="0" xr:uid="{019863E8-D950-4C2E-9219-3A8822992429}">
      <text>
        <r>
          <rPr>
            <b/>
            <sz val="9"/>
            <color indexed="81"/>
            <rFont val="Tahoma"/>
            <family val="2"/>
          </rPr>
          <t>Sara McCullah:</t>
        </r>
        <r>
          <rPr>
            <sz val="9"/>
            <color indexed="81"/>
            <rFont val="Tahoma"/>
            <family val="2"/>
          </rPr>
          <t xml:space="preserve">
Was not including C08 Cell D233.</t>
        </r>
      </text>
    </comment>
    <comment ref="I320" authorId="0" shapeId="0" xr:uid="{F45EECDC-4E01-4ECB-A456-9C6E6D5BAA55}">
      <text>
        <r>
          <rPr>
            <b/>
            <sz val="9"/>
            <color indexed="81"/>
            <rFont val="Tahoma"/>
            <family val="2"/>
          </rPr>
          <t>Sara McCullah:</t>
        </r>
        <r>
          <rPr>
            <sz val="9"/>
            <color indexed="81"/>
            <rFont val="Tahoma"/>
            <family val="2"/>
          </rPr>
          <t xml:space="preserve">
Cell F320 was inadvertently including Function 1000 salary lines.
Cell G320 was inadvertently including Function 1000 benefit lines.</t>
        </r>
      </text>
    </comment>
    <comment ref="E543" authorId="0" shapeId="0" xr:uid="{2F617AB6-6CED-4446-82CD-1BFBA907435C}">
      <text>
        <r>
          <rPr>
            <sz val="9"/>
            <color indexed="81"/>
            <rFont val="Tahoma"/>
            <family val="2"/>
          </rPr>
          <t xml:space="preserve">Enter Federal Expenditures as provided by the Coop.  These expenditures will be included in the USD TOTALS (INCLUDES COOP) in Cell E548.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Sara McCullah</author>
  </authors>
  <commentList>
    <comment ref="K3" authorId="0" shapeId="0" xr:uid="{95CF19C2-09FF-42A4-ACAD-CF8B4CE3D903}">
      <text>
        <r>
          <rPr>
            <b/>
            <sz val="9"/>
            <color indexed="81"/>
            <rFont val="Tahoma"/>
            <family val="2"/>
          </rPr>
          <t>Sara McCullah:</t>
        </r>
        <r>
          <rPr>
            <sz val="9"/>
            <color indexed="81"/>
            <rFont val="Tahoma"/>
            <family val="2"/>
          </rPr>
          <t xml:space="preserve">
If funded PK students are counted in the Central Office building number and not included in the elementary building(s), those expenditures should be reported for the Central Office Building.</t>
        </r>
      </text>
    </comment>
    <comment ref="K10" authorId="0" shapeId="0" xr:uid="{48091BC5-B881-4607-BB1E-FFBC6C724A6C}">
      <text>
        <r>
          <rPr>
            <b/>
            <sz val="9"/>
            <color indexed="81"/>
            <rFont val="Tahoma"/>
            <family val="2"/>
          </rPr>
          <t>Sara McCullah:</t>
        </r>
        <r>
          <rPr>
            <sz val="9"/>
            <color indexed="81"/>
            <rFont val="Tahoma"/>
            <family val="2"/>
          </rPr>
          <t xml:space="preserve">
Function 2500/2900 is compbined for the feds on the SLSF survey.  However, it should be noted Function 2500 Central Services is considered district level expense and should be reported for the Central Office building and Function 2900 (if applicable expenditures) should be pro-rated at the building level.</t>
        </r>
      </text>
    </comment>
    <comment ref="L10" authorId="0" shapeId="0" xr:uid="{DE459901-1BA8-4ADC-B164-C090753960DE}">
      <text>
        <r>
          <rPr>
            <b/>
            <sz val="9"/>
            <color indexed="81"/>
            <rFont val="Tahoma"/>
            <family val="2"/>
          </rPr>
          <t>Sara McCullah:</t>
        </r>
        <r>
          <rPr>
            <sz val="9"/>
            <color indexed="81"/>
            <rFont val="Tahoma"/>
            <family val="2"/>
          </rPr>
          <t xml:space="preserve">
Function 2500/2900 is compbined for the feds on the SLSF survey.  However, it should be noted Function 2500 Central Services is considered district level expense and should be reported for the Central Office building and Function 2900 (if applicable expenditures) should be pro-rated at the building level.</t>
        </r>
      </text>
    </comment>
    <comment ref="M10" authorId="0" shapeId="0" xr:uid="{02FD25FA-523C-4E78-92A8-C5191B1132C6}">
      <text>
        <r>
          <rPr>
            <b/>
            <sz val="9"/>
            <color indexed="81"/>
            <rFont val="Tahoma"/>
            <family val="2"/>
          </rPr>
          <t>Sara McCullah:</t>
        </r>
        <r>
          <rPr>
            <sz val="9"/>
            <color indexed="81"/>
            <rFont val="Tahoma"/>
            <family val="2"/>
          </rPr>
          <t xml:space="preserve">
Function 2500/2900 is compbined for the feds on the SLSF survey.  However, it should be noted Function 2500 Central Services is considered district level expense and should be reported for the Central Office building and Function 2900 (if applicable expenditures) should be pro-rated at the building level.</t>
        </r>
      </text>
    </comment>
    <comment ref="N10" authorId="0" shapeId="0" xr:uid="{154636B9-0151-42F7-B457-224F8F260205}">
      <text>
        <r>
          <rPr>
            <b/>
            <sz val="9"/>
            <color indexed="81"/>
            <rFont val="Tahoma"/>
            <family val="2"/>
          </rPr>
          <t>Sara McCullah:</t>
        </r>
        <r>
          <rPr>
            <sz val="9"/>
            <color indexed="81"/>
            <rFont val="Tahoma"/>
            <family val="2"/>
          </rPr>
          <t xml:space="preserve">
Function 2500/2900 is compbined for the feds on the SLSF survey.  However, it should be noted Function 2500 Central Services is considered district level expense and should be reported for the Central Office building and Function 2900 (if applicable expenditures) should be pro-rated at the building level.</t>
        </r>
      </text>
    </comment>
    <comment ref="O10" authorId="0" shapeId="0" xr:uid="{81226B9C-02FA-4FAF-8FE4-3B7E43D3A420}">
      <text>
        <r>
          <rPr>
            <b/>
            <sz val="9"/>
            <color indexed="81"/>
            <rFont val="Tahoma"/>
            <family val="2"/>
          </rPr>
          <t>Sara McCullah:</t>
        </r>
        <r>
          <rPr>
            <sz val="9"/>
            <color indexed="81"/>
            <rFont val="Tahoma"/>
            <family val="2"/>
          </rPr>
          <t xml:space="preserve">
Function 2500/2900 is compbined for the feds on the SLSF survey.  However, it should be noted Function 2500 Central Services is considered district level expense and should be reported for the Central Office building and Function 2900 (if applicable expenditures) should be pro-rated at the building level.</t>
        </r>
      </text>
    </comment>
    <comment ref="Q10" authorId="0" shapeId="0" xr:uid="{A5976030-DCC8-442B-A150-6F1012B88F0F}">
      <text>
        <r>
          <rPr>
            <b/>
            <sz val="9"/>
            <color indexed="81"/>
            <rFont val="Tahoma"/>
            <family val="2"/>
          </rPr>
          <t>Sara McCullah:</t>
        </r>
        <r>
          <rPr>
            <sz val="9"/>
            <color indexed="81"/>
            <rFont val="Tahoma"/>
            <family val="2"/>
          </rPr>
          <t xml:space="preserve">
Function 2500/2900 is compbined for the feds on the SLSF survey.  However, it should be noted Function 2500 Central Services is considered district level expense and should be reported for the Central Office building and Function 2900 (if applicable expenditures) should be pro-rated at the building level.</t>
        </r>
      </text>
    </comment>
    <comment ref="R10" authorId="0" shapeId="0" xr:uid="{08421A80-C95E-4234-BE76-EA7060E3CF5F}">
      <text>
        <r>
          <rPr>
            <b/>
            <sz val="9"/>
            <color indexed="81"/>
            <rFont val="Tahoma"/>
            <family val="2"/>
          </rPr>
          <t>Sara McCullah:</t>
        </r>
        <r>
          <rPr>
            <sz val="9"/>
            <color indexed="81"/>
            <rFont val="Tahoma"/>
            <family val="2"/>
          </rPr>
          <t xml:space="preserve">
Function 2500/2900 is compbined for the feds on the SLSF survey.  However, it should be noted Function 2500 Central Services is considered district level expense and should be reported for the Central Office building and Function 2900 (if applicable expenditures) should be pro-rated at the building level.</t>
        </r>
      </text>
    </comment>
    <comment ref="S10" authorId="0" shapeId="0" xr:uid="{765BBC51-E0D8-4D61-82DF-03FC745DBB71}">
      <text>
        <r>
          <rPr>
            <b/>
            <sz val="9"/>
            <color indexed="81"/>
            <rFont val="Tahoma"/>
            <family val="2"/>
          </rPr>
          <t>Sara McCullah:</t>
        </r>
        <r>
          <rPr>
            <sz val="9"/>
            <color indexed="81"/>
            <rFont val="Tahoma"/>
            <family val="2"/>
          </rPr>
          <t xml:space="preserve">
Function 2500/2900 is compbined for the feds on the SLSF survey.  However, it should be noted Function 2500 Central Services is considered district level expense and should be reported for the Central Office building and Function 2900 (if applicable expenditures) should be pro-rated at the building level.</t>
        </r>
      </text>
    </comment>
    <comment ref="T10" authorId="0" shapeId="0" xr:uid="{CE8980B2-89D9-4374-A625-6D7445DD08D7}">
      <text>
        <r>
          <rPr>
            <b/>
            <sz val="9"/>
            <color indexed="81"/>
            <rFont val="Tahoma"/>
            <family val="2"/>
          </rPr>
          <t>Sara McCullah:</t>
        </r>
        <r>
          <rPr>
            <sz val="9"/>
            <color indexed="81"/>
            <rFont val="Tahoma"/>
            <family val="2"/>
          </rPr>
          <t xml:space="preserve">
Function 2500/2900 is compbined for the feds on the SLSF survey.  However, it should be noted Function 2500 Central Services is considered district level expense and should be reported for the Central Office building and Function 2900 (if applicable expenditures) should be pro-rated at the building level.</t>
        </r>
      </text>
    </comment>
    <comment ref="U10" authorId="0" shapeId="0" xr:uid="{66F8FC28-09DE-449D-8535-B4D6A44E9A05}">
      <text>
        <r>
          <rPr>
            <b/>
            <sz val="9"/>
            <color indexed="81"/>
            <rFont val="Tahoma"/>
            <family val="2"/>
          </rPr>
          <t>Sara McCullah:</t>
        </r>
        <r>
          <rPr>
            <sz val="9"/>
            <color indexed="81"/>
            <rFont val="Tahoma"/>
            <family val="2"/>
          </rPr>
          <t xml:space="preserve">
Function 2500/2900 is compbined for the feds on the SLSF survey.  However, it should be noted Function 2500 Central Services is considered district level expense and should be reported for the Central Office building and Function 2900 (if applicable expenditures) should be pro-rated at the building level.</t>
        </r>
      </text>
    </comment>
    <comment ref="W10" authorId="0" shapeId="0" xr:uid="{196AB1E9-027D-408F-82B6-2776E52E14E0}">
      <text>
        <r>
          <rPr>
            <b/>
            <sz val="9"/>
            <color indexed="81"/>
            <rFont val="Tahoma"/>
            <family val="2"/>
          </rPr>
          <t>Sara McCullah:</t>
        </r>
        <r>
          <rPr>
            <sz val="9"/>
            <color indexed="81"/>
            <rFont val="Tahoma"/>
            <family val="2"/>
          </rPr>
          <t xml:space="preserve">
Function 2500/2900 is compbined for the feds on the SLSF survey.  However, it should be noted Function 2500 Central Services is considered district level expense and should be reported for the Central Office building and Function 2900 (if applicable expenditures) should be pro-rated at the building level.</t>
        </r>
      </text>
    </comment>
    <comment ref="X10" authorId="0" shapeId="0" xr:uid="{F0767C95-9941-4694-A8BD-28BBD3FCBD1C}">
      <text>
        <r>
          <rPr>
            <b/>
            <sz val="9"/>
            <color indexed="81"/>
            <rFont val="Tahoma"/>
            <family val="2"/>
          </rPr>
          <t>Sara McCullah:</t>
        </r>
        <r>
          <rPr>
            <sz val="9"/>
            <color indexed="81"/>
            <rFont val="Tahoma"/>
            <family val="2"/>
          </rPr>
          <t xml:space="preserve">
Function 2500/2900 is compbined for the feds on the SLSF survey.  However, it should be noted Function 2500 Central Services is considered district level expense and should be reported for the Central Office building and Function 2900 (if applicable expenditures) should be pro-rated at the building level.</t>
        </r>
      </text>
    </comment>
    <comment ref="Y10" authorId="0" shapeId="0" xr:uid="{E8D60E44-E336-49AF-A349-0ACDC09C898A}">
      <text>
        <r>
          <rPr>
            <b/>
            <sz val="9"/>
            <color indexed="81"/>
            <rFont val="Tahoma"/>
            <family val="2"/>
          </rPr>
          <t>Sara McCullah:</t>
        </r>
        <r>
          <rPr>
            <sz val="9"/>
            <color indexed="81"/>
            <rFont val="Tahoma"/>
            <family val="2"/>
          </rPr>
          <t xml:space="preserve">
Function 2500/2900 is compbined for the feds on the SLSF survey.  However, it should be noted Function 2500 Central Services is considered district level expense and should be reported for the Central Office building and Function 2900 (if applicable expenditures) should be pro-rated at the building level.</t>
        </r>
      </text>
    </comment>
    <comment ref="Z10" authorId="0" shapeId="0" xr:uid="{4F68FED8-6F09-478D-A61A-25F767F64B11}">
      <text>
        <r>
          <rPr>
            <b/>
            <sz val="9"/>
            <color indexed="81"/>
            <rFont val="Tahoma"/>
            <family val="2"/>
          </rPr>
          <t>Sara McCullah:</t>
        </r>
        <r>
          <rPr>
            <sz val="9"/>
            <color indexed="81"/>
            <rFont val="Tahoma"/>
            <family val="2"/>
          </rPr>
          <t xml:space="preserve">
Function 2500/2900 is compbined for the feds on the SLSF survey.  However, it should be noted Function 2500 Central Services is considered district level expense and should be reported for the Central Office building and Function 2900 (if applicable expenditures) should be pro-rated at the building level.</t>
        </r>
      </text>
    </comment>
    <comment ref="AA10" authorId="0" shapeId="0" xr:uid="{42B15FCD-E8A5-442B-9EAC-3A93155E146A}">
      <text>
        <r>
          <rPr>
            <b/>
            <sz val="9"/>
            <color indexed="81"/>
            <rFont val="Tahoma"/>
            <family val="2"/>
          </rPr>
          <t>Sara McCullah:</t>
        </r>
        <r>
          <rPr>
            <sz val="9"/>
            <color indexed="81"/>
            <rFont val="Tahoma"/>
            <family val="2"/>
          </rPr>
          <t xml:space="preserve">
Function 2500/2900 is compbined for the feds on the SLSF survey.  However, it should be noted Function 2500 Central Services is considered district level expense and should be reported for the Central Office building and Function 2900 (if applicable expenditures) should be pro-rated at the building level.</t>
        </r>
      </text>
    </comment>
  </commentList>
</comments>
</file>

<file path=xl/sharedStrings.xml><?xml version="1.0" encoding="utf-8"?>
<sst xmlns="http://schemas.openxmlformats.org/spreadsheetml/2006/main" count="846" uniqueCount="150">
  <si>
    <t>USD#</t>
  </si>
  <si>
    <t>Code</t>
  </si>
  <si>
    <t>%</t>
  </si>
  <si>
    <t>Actual</t>
  </si>
  <si>
    <t>Budget</t>
  </si>
  <si>
    <t>Instruction</t>
  </si>
  <si>
    <t>Student Support</t>
  </si>
  <si>
    <t>Instructional Support</t>
  </si>
  <si>
    <t>Operations &amp; Maintenance</t>
  </si>
  <si>
    <t>Transportation</t>
  </si>
  <si>
    <t>Food Services</t>
  </si>
  <si>
    <t>Capital Improvements</t>
  </si>
  <si>
    <t>Debt Services</t>
  </si>
  <si>
    <t>Other Costs</t>
  </si>
  <si>
    <t>General</t>
  </si>
  <si>
    <t>Supplemental General</t>
  </si>
  <si>
    <t>Federal Funds</t>
  </si>
  <si>
    <t>Special Education</t>
  </si>
  <si>
    <t>Bilingual Education</t>
  </si>
  <si>
    <t>Virtual Education</t>
  </si>
  <si>
    <t>Capital Outlay</t>
  </si>
  <si>
    <t>Driver Education</t>
  </si>
  <si>
    <t>Declining Enrollment</t>
  </si>
  <si>
    <t>Extraordinary School Program</t>
  </si>
  <si>
    <t>Food Service</t>
  </si>
  <si>
    <t>Professional Development</t>
  </si>
  <si>
    <t>Parent Education Program</t>
  </si>
  <si>
    <t>Summer School</t>
  </si>
  <si>
    <t>Cost of Living</t>
  </si>
  <si>
    <t xml:space="preserve">Special Liability </t>
  </si>
  <si>
    <t>School Retirement</t>
  </si>
  <si>
    <t>Extraordinary Growth Facilities</t>
  </si>
  <si>
    <t xml:space="preserve">Special Reserve </t>
  </si>
  <si>
    <t>KPERS Spec. Ret. Contribution</t>
  </si>
  <si>
    <t>Contingency Reserve</t>
  </si>
  <si>
    <t>Text Book &amp; Student Material</t>
  </si>
  <si>
    <t>Activity Fund</t>
  </si>
  <si>
    <t>No-Fund Warrant</t>
  </si>
  <si>
    <t>Special Assessment</t>
  </si>
  <si>
    <t>Temporary Note</t>
  </si>
  <si>
    <t>SUBTOTAL</t>
  </si>
  <si>
    <t>Enrollment (FTE)*</t>
  </si>
  <si>
    <t>Adult Education</t>
  </si>
  <si>
    <t>Student Support Expenditures (2100)</t>
  </si>
  <si>
    <t>Driver Training</t>
  </si>
  <si>
    <t>Special Liability</t>
  </si>
  <si>
    <t>Special Reserve</t>
  </si>
  <si>
    <t>Instructional Support Expenditures (2200)</t>
  </si>
  <si>
    <t>General Administration Expenditures (2300)</t>
  </si>
  <si>
    <t>Special Liability Expense</t>
  </si>
  <si>
    <t>School Administration Expenditures (2400)</t>
  </si>
  <si>
    <t>Operations and Maintenance Expenditures (2600)</t>
  </si>
  <si>
    <t xml:space="preserve">Text Book &amp; Student Material </t>
  </si>
  <si>
    <t>Transportation Expenditures (2700)</t>
  </si>
  <si>
    <t>Miscellaneous Information</t>
  </si>
  <si>
    <t>TOTAL USD</t>
  </si>
  <si>
    <t>TOTAL OTHER</t>
  </si>
  <si>
    <t>Enrollment Information</t>
  </si>
  <si>
    <t>Mill Rates by Fund</t>
  </si>
  <si>
    <t>Historical Museum</t>
  </si>
  <si>
    <t>Public Library Board</t>
  </si>
  <si>
    <t>Special Liability Expense Fund</t>
  </si>
  <si>
    <t>Total Expenditures*</t>
  </si>
  <si>
    <t>Total Expenditures By Function (All Funds)</t>
  </si>
  <si>
    <t>Central Services Expenditures (2500)</t>
  </si>
  <si>
    <t>Other Support Services Expenditures (2900)</t>
  </si>
  <si>
    <t>Administration &amp; Support</t>
  </si>
  <si>
    <t>Total Expenditures By Function (Most Funds)</t>
  </si>
  <si>
    <t>Total Expenditures Amount Per Pupil By Function (Most Funds)</t>
  </si>
  <si>
    <t>Career and Postsecondary Ed.</t>
  </si>
  <si>
    <t>Preschool-Aged At-Risk</t>
  </si>
  <si>
    <t>*The funds that are included in the categories above are:  General, Supplemental General, Bilingual Education, Preschool-Aged At-Risk, At Risk(K-12), Virtual Education, Capital Outlay, Driver Education, Extraordinary School Program, Summer School, Special Education, Career and Postsecondary Education, Professional Development, Bond &amp; Interest #1, Bond &amp; Interest #2, No-Fund Warrant, Special Assessment, Parent Education, School Retirement,  Student Materials Revolving &amp; Textbook Rental, Gifts/Grants, KPERS Special Retirement Contribution, Contingency, Special Liability Expense, Federal Funds and Activity Fund.</t>
  </si>
  <si>
    <t>**The funds that are included in the categories above are:  General, Supplemental General, Bilingual Education, Preschool-Aged At-Risk, At Risk(K-12), Virtual Education, Capital Outlay, Driver Education, Extraordinary School Program, Summer School, Special Education, Career and Postsecondary Education, Professional Development, Bond &amp; Interest #1, Bond &amp; Interest #2, No-Fund Warrant, Special Assessment, Parent Education, School Retirement,  Student Materials Revolving &amp; Textbook Rental, Gifts/Grants, KPERS Special Retirement Contribution, Contingency, Special Liability Expense, Federal Funds and Activity Fund.</t>
  </si>
  <si>
    <t>Change</t>
  </si>
  <si>
    <t>Reduced Meal Student Headcount</t>
  </si>
  <si>
    <t>Instruction Expenditures (1000)</t>
  </si>
  <si>
    <t>Free Meal Student Headcount</t>
  </si>
  <si>
    <t>Food Service Expenditures (3100)</t>
  </si>
  <si>
    <t>Community Service Operations Expenditures (3300)</t>
  </si>
  <si>
    <t>Capital Improvement Expenditures (4000)</t>
  </si>
  <si>
    <t>Debt Service Expenditures (5100)</t>
  </si>
  <si>
    <t>Total Expenditures Amount Per Pupil</t>
  </si>
  <si>
    <t>USD #</t>
  </si>
  <si>
    <t>Salaries</t>
  </si>
  <si>
    <t>by Function (All Funds)</t>
  </si>
  <si>
    <t>Total Expenditures Per Pupil</t>
  </si>
  <si>
    <t>*FTE Enrollment is based on 9/20 and 2/20, including 4yr old at-risk.  Beginning in the 2017-18 school year, full-day kindergarten is funded as 1.0 FTE.  If the district offered full-day kindergarten in the 2017-18 school year, the 2016-17 kindergarten FTE is funded as 1.0 regardless of attendance.  Includes virtual enrollment.</t>
  </si>
  <si>
    <t>Supplemental General (LOB)</t>
  </si>
  <si>
    <t>Public Library Board Employee Benefits</t>
  </si>
  <si>
    <r>
      <t>Gifts &amp; Grants</t>
    </r>
    <r>
      <rPr>
        <sz val="10"/>
        <rFont val="Open Sans Light"/>
        <family val="2"/>
      </rPr>
      <t>¹</t>
    </r>
  </si>
  <si>
    <r>
      <t>Total Expenditures</t>
    </r>
    <r>
      <rPr>
        <b/>
        <sz val="10"/>
        <color theme="0"/>
        <rFont val="Open Sans Light"/>
        <family val="2"/>
      </rPr>
      <t>¹</t>
    </r>
  </si>
  <si>
    <r>
      <t>Enrollment (FTE)</t>
    </r>
    <r>
      <rPr>
        <sz val="10"/>
        <rFont val="Open Sans Light"/>
        <family val="2"/>
      </rPr>
      <t>²</t>
    </r>
  </si>
  <si>
    <t>2.  FTE enrollment includes 9/20 and 2/20 counts, Preschool-Aged At-Risk (4 year old) and Virtual.  Beginning in 2017-2018, full-day Kindergarten is funded as 1.0 FTE.</t>
  </si>
  <si>
    <t>At-Risk Education Fund</t>
  </si>
  <si>
    <t>Total 
Expenditures</t>
  </si>
  <si>
    <t>Excluded 
Expenditures</t>
  </si>
  <si>
    <t>Total Current
Expenditures</t>
  </si>
  <si>
    <t>Salaries
Object Series 100</t>
  </si>
  <si>
    <t>Employee Benefits
Object Series 200</t>
  </si>
  <si>
    <t>NA</t>
  </si>
  <si>
    <t>USD TOTALS (All Funds - All Functions)</t>
  </si>
  <si>
    <t>FEDERAL EXPENDITURES</t>
  </si>
  <si>
    <t>USD TOTALS (INCLUDES COOP)</t>
  </si>
  <si>
    <t>Info Only</t>
  </si>
  <si>
    <t>TOTAL EXPENDITURES (Prorate by Building)</t>
  </si>
  <si>
    <t>Note:  Manually enter the federal expenditures as provided by the Coop.</t>
  </si>
  <si>
    <r>
      <t xml:space="preserve">Note: </t>
    </r>
    <r>
      <rPr>
        <u/>
        <sz val="10"/>
        <rFont val="Arial"/>
        <family val="2"/>
      </rPr>
      <t>DO NOT PRORATE</t>
    </r>
    <r>
      <rPr>
        <sz val="10"/>
        <rFont val="Arial"/>
        <family val="2"/>
      </rPr>
      <t>.  Central Office Expenditures are not included in each building.</t>
    </r>
  </si>
  <si>
    <r>
      <t xml:space="preserve">TOTAL CURRENT EXPENDITURES 
</t>
    </r>
    <r>
      <rPr>
        <sz val="9"/>
        <rFont val="Arial"/>
        <family val="2"/>
      </rPr>
      <t>Including Federal Coop Expenditures</t>
    </r>
  </si>
  <si>
    <r>
      <t xml:space="preserve">FEDERAL CURRENT EXPENDITURES 
ON BEHALF OF COOP
</t>
    </r>
    <r>
      <rPr>
        <sz val="9"/>
        <rFont val="Arial"/>
        <family val="2"/>
      </rPr>
      <t>If you are a member district, please include federal expenditures on your behalf as provided by the Coop.</t>
    </r>
  </si>
  <si>
    <r>
      <t xml:space="preserve">USD CURRENT EXPENDITURES
</t>
    </r>
    <r>
      <rPr>
        <sz val="9"/>
        <rFont val="Arial"/>
        <family val="2"/>
      </rPr>
      <t>USD Totals does not include Code 10-Adult Education, Code 12-Adult Supplemental Education, 
Code 78-Special Education Coop</t>
    </r>
  </si>
  <si>
    <r>
      <t xml:space="preserve">Function 1000:  Current Expenditures, Salaries and Employee Benefits will need to be pro-rated by building and entered within the ESSA Expenditures web form - </t>
    </r>
    <r>
      <rPr>
        <b/>
        <u/>
        <sz val="10"/>
        <rFont val="Arial"/>
        <family val="2"/>
      </rPr>
      <t>School-Level Finance</t>
    </r>
    <r>
      <rPr>
        <sz val="10"/>
        <rFont val="Arial"/>
        <family val="2"/>
      </rPr>
      <t xml:space="preserve"> screen.</t>
    </r>
  </si>
  <si>
    <r>
      <t xml:space="preserve">Function 2100:  Current Expenditures, Salaries and Employee Benefits will need to be pro-rated by building and entered within the ESSA Expenditures web form - </t>
    </r>
    <r>
      <rPr>
        <b/>
        <u/>
        <sz val="10"/>
        <rFont val="Arial"/>
        <family val="2"/>
      </rPr>
      <t>School-Level Finance</t>
    </r>
    <r>
      <rPr>
        <sz val="10"/>
        <rFont val="Arial"/>
        <family val="2"/>
      </rPr>
      <t xml:space="preserve"> screen.</t>
    </r>
  </si>
  <si>
    <r>
      <t xml:space="preserve">Function 2200:  Current Expenditures, Salaries and Employee Benefits will need to be pro-rated by building and entered within the ESSA Expenditures web form - </t>
    </r>
    <r>
      <rPr>
        <b/>
        <u/>
        <sz val="10"/>
        <rFont val="Arial"/>
        <family val="2"/>
      </rPr>
      <t>School-Level Finance</t>
    </r>
    <r>
      <rPr>
        <sz val="10"/>
        <rFont val="Arial"/>
        <family val="2"/>
      </rPr>
      <t xml:space="preserve"> screen.</t>
    </r>
  </si>
  <si>
    <r>
      <t xml:space="preserve">Function 2400:  Current Expenditures, Salaries and Employee Benefits will need to be pro-rated by building and entered within the ESSA Expenditures web form - </t>
    </r>
    <r>
      <rPr>
        <b/>
        <u/>
        <sz val="10"/>
        <rFont val="Arial"/>
        <family val="2"/>
      </rPr>
      <t>School-Level Finance</t>
    </r>
    <r>
      <rPr>
        <b/>
        <sz val="10"/>
        <rFont val="Arial"/>
        <family val="2"/>
      </rPr>
      <t xml:space="preserve"> </t>
    </r>
    <r>
      <rPr>
        <sz val="10"/>
        <rFont val="Arial"/>
        <family val="2"/>
      </rPr>
      <t>screen.</t>
    </r>
  </si>
  <si>
    <r>
      <t xml:space="preserve">Function 2500:  Current Expenditures, Salaries and Employee Benefits will need to be pro-rated by building and entered within the ESSA Expenditures web form - </t>
    </r>
    <r>
      <rPr>
        <b/>
        <u/>
        <sz val="10"/>
        <rFont val="Arial"/>
        <family val="2"/>
      </rPr>
      <t>School-Level Finance</t>
    </r>
    <r>
      <rPr>
        <sz val="10"/>
        <rFont val="Arial"/>
        <family val="2"/>
      </rPr>
      <t xml:space="preserve"> screen.</t>
    </r>
  </si>
  <si>
    <r>
      <t xml:space="preserve">Function 2600:  Current Expenditures, Salaries and Employee Benefits will need to be pro-rated by building and entered within the ESSA Expenditures web form - </t>
    </r>
    <r>
      <rPr>
        <b/>
        <u/>
        <sz val="10"/>
        <rFont val="Arial"/>
        <family val="2"/>
      </rPr>
      <t>School-Level Finance</t>
    </r>
    <r>
      <rPr>
        <b/>
        <sz val="10"/>
        <rFont val="Arial"/>
        <family val="2"/>
      </rPr>
      <t xml:space="preserve"> </t>
    </r>
    <r>
      <rPr>
        <sz val="10"/>
        <rFont val="Arial"/>
        <family val="2"/>
      </rPr>
      <t>screen.</t>
    </r>
  </si>
  <si>
    <r>
      <t xml:space="preserve">Function 2700:  Current Expenditures, Salaries and Employee Benefits will need to be pro-rated by building and entered within the ESSA Expenditures web form - </t>
    </r>
    <r>
      <rPr>
        <b/>
        <u/>
        <sz val="10"/>
        <rFont val="Arial"/>
        <family val="2"/>
      </rPr>
      <t>School-Level Finance</t>
    </r>
    <r>
      <rPr>
        <sz val="10"/>
        <rFont val="Arial"/>
        <family val="2"/>
      </rPr>
      <t xml:space="preserve"> screen.</t>
    </r>
  </si>
  <si>
    <r>
      <t xml:space="preserve">Function 2900:  Current Expenditures, Salaries and Employee Benefits will need to be pro-rated by building and entered within the ESSA Expenditures web form - </t>
    </r>
    <r>
      <rPr>
        <b/>
        <u/>
        <sz val="10"/>
        <rFont val="Arial"/>
        <family val="2"/>
      </rPr>
      <t>School-Level Finance</t>
    </r>
    <r>
      <rPr>
        <sz val="10"/>
        <rFont val="Arial"/>
        <family val="2"/>
      </rPr>
      <t xml:space="preserve"> screen.</t>
    </r>
  </si>
  <si>
    <r>
      <t xml:space="preserve">Function 3100:  Current Expenditures, Salaries and Employee Benefits will need to be pro-rated by building and entered within the ESSA Expenditures web form - </t>
    </r>
    <r>
      <rPr>
        <b/>
        <u/>
        <sz val="10"/>
        <rFont val="Arial"/>
        <family val="2"/>
      </rPr>
      <t>School-Level Finance</t>
    </r>
    <r>
      <rPr>
        <sz val="10"/>
        <rFont val="Arial"/>
        <family val="2"/>
      </rPr>
      <t xml:space="preserve"> screen.</t>
    </r>
  </si>
  <si>
    <r>
      <rPr>
        <b/>
        <u/>
        <sz val="10"/>
        <color theme="1"/>
        <rFont val="Arial"/>
        <family val="2"/>
      </rPr>
      <t>Total Current Expenditures</t>
    </r>
    <r>
      <rPr>
        <sz val="10"/>
        <color theme="1"/>
        <rFont val="Arial"/>
        <family val="2"/>
      </rPr>
      <t>:  Pro-rate by building on the ESSA Expenditures web form.  This total should be equal to the sum of Total Current Expenditures for all expenditures by Function on the School Level Finance screens.</t>
    </r>
  </si>
  <si>
    <t>11-4-2024:  Cell G254 was corrected and reposted.</t>
  </si>
  <si>
    <t>11-1-2024:  Cells F320 and G320 was corrected and reposted.</t>
  </si>
  <si>
    <t>11-1-2024:  Cell G294 corrected and reposted.</t>
  </si>
  <si>
    <t>11-1-2024:  Cell G296 corrected and reposted.</t>
  </si>
  <si>
    <t>11-4-2024:  Cell G255 was corrected and reposted.</t>
  </si>
  <si>
    <t>1000-Instruction</t>
  </si>
  <si>
    <t>2100-Pupil Support</t>
  </si>
  <si>
    <t>2200-Instructional Staff Support</t>
  </si>
  <si>
    <t>2300-General Administration</t>
  </si>
  <si>
    <t>2400-School Administation</t>
  </si>
  <si>
    <t>2600-Opns Maintenance</t>
  </si>
  <si>
    <t>2700-Student Transportation</t>
  </si>
  <si>
    <t>2500/2900-Other Support Services</t>
  </si>
  <si>
    <t>3100-Food Service</t>
  </si>
  <si>
    <t>2023-2024 FTE</t>
  </si>
  <si>
    <t>Pct FTE</t>
  </si>
  <si>
    <t>Edit</t>
  </si>
  <si>
    <t>Salaries - Obj 100</t>
  </si>
  <si>
    <t>Employee Benefits - Obj 200</t>
  </si>
  <si>
    <t>Total Expenditures by Function</t>
  </si>
  <si>
    <t>ESSA Current Building Expenditures</t>
  </si>
  <si>
    <t>Central Office</t>
  </si>
  <si>
    <t>Balance Pro-Rated to Buildings</t>
  </si>
  <si>
    <t>Central Office Building (2300 + 2500)</t>
  </si>
  <si>
    <t>Function 
Edit</t>
  </si>
  <si>
    <t>Salaries 
Edit</t>
  </si>
  <si>
    <t>ESSA 
Edit</t>
  </si>
  <si>
    <t>(Update School Name and FTE manually)</t>
  </si>
  <si>
    <t>Rock Hills Elem</t>
  </si>
  <si>
    <t>Rock Hills Jr/Sr High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</si>
</sst>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0"/>
    <numFmt numFmtId="165" formatCode="#,##0.000"/>
    <numFmt numFmtId="166" formatCode="#,##0.0"/>
    <numFmt numFmtId="167" formatCode="0.000"/>
  </numFmts>
  <fonts count="42">
    <font>
      <sz val="11"/>
      <color theme="1"/>
      <name val="Calibri"/>
      <family val="2"/>
      <scheme val="minor"/>
    </font>
    <font>
      <sz val="10"/>
      <name val="Arial"/>
      <family val="2"/>
    </font>
    <font>
      <u/>
      <sz val="10"/>
      <name val="Arial"/>
      <family val="2"/>
    </font>
    <font>
      <b/>
      <sz val="12"/>
      <name val="Arial"/>
      <family val="2"/>
    </font>
    <font>
      <b/>
      <sz val="10"/>
      <name val="Arial"/>
      <family val="2"/>
    </font>
    <font>
      <sz val="10"/>
      <color indexed="10"/>
      <name val="Arial"/>
      <family val="2"/>
    </font>
    <font>
      <sz val="10"/>
      <name val="Geneva"/>
    </font>
    <font>
      <sz val="9"/>
      <name val="Geneva"/>
    </font>
    <font>
      <i/>
      <sz val="10"/>
      <color theme="1"/>
      <name val="Calibri"/>
      <family val="2"/>
      <scheme val="minor"/>
    </font>
    <font>
      <sz val="11"/>
      <color theme="1"/>
      <name val="Arial"/>
      <family val="2"/>
    </font>
    <font>
      <sz val="10"/>
      <color theme="0"/>
      <name val="Arial"/>
      <family val="2"/>
    </font>
    <font>
      <sz val="10"/>
      <color theme="1"/>
      <name val="Arial"/>
      <family val="2"/>
    </font>
    <font>
      <b/>
      <sz val="10"/>
      <color theme="0"/>
      <name val="Arial"/>
      <family val="2"/>
    </font>
    <font>
      <sz val="9"/>
      <name val="Arial"/>
      <family val="2"/>
    </font>
    <font>
      <i/>
      <sz val="9"/>
      <name val="Arial"/>
      <family val="2"/>
    </font>
    <font>
      <sz val="9"/>
      <color theme="1"/>
      <name val="Arial"/>
      <family val="2"/>
    </font>
    <font>
      <b/>
      <sz val="14"/>
      <color rgb="FF005587"/>
      <name val="Arial"/>
      <family val="2"/>
    </font>
    <font>
      <i/>
      <sz val="10"/>
      <name val="Arial"/>
      <family val="2"/>
    </font>
    <font>
      <b/>
      <sz val="14"/>
      <color rgb="FF53565A"/>
      <name val="Arial"/>
      <family val="2"/>
    </font>
    <font>
      <b/>
      <sz val="14"/>
      <color rgb="FF00B796"/>
      <name val="Arial"/>
      <family val="2"/>
    </font>
    <font>
      <b/>
      <sz val="14"/>
      <color rgb="FFB7312C"/>
      <name val="Arial"/>
      <family val="2"/>
    </font>
    <font>
      <b/>
      <sz val="11"/>
      <color theme="1"/>
      <name val="Arial"/>
      <family val="2"/>
    </font>
    <font>
      <u/>
      <sz val="10"/>
      <color theme="1"/>
      <name val="Arial"/>
      <family val="2"/>
    </font>
    <font>
      <u/>
      <sz val="9"/>
      <color theme="1"/>
      <name val="Arial"/>
      <family val="2"/>
    </font>
    <font>
      <b/>
      <sz val="10"/>
      <color theme="0"/>
      <name val="Open Sans Light"/>
      <family val="2"/>
    </font>
    <font>
      <sz val="10"/>
      <name val="Open Sans Light"/>
      <family val="2"/>
    </font>
    <font>
      <u/>
      <sz val="11"/>
      <color theme="10"/>
      <name val="Calibri"/>
      <family val="2"/>
      <scheme val="minor"/>
    </font>
    <font>
      <u/>
      <sz val="14"/>
      <color rgb="FF005587"/>
      <name val="Arial Narrow"/>
      <family val="2"/>
    </font>
    <font>
      <i/>
      <sz val="11"/>
      <name val="Arial"/>
      <family val="2"/>
    </font>
    <font>
      <sz val="11"/>
      <color theme="0"/>
      <name val="Arial"/>
      <family val="2"/>
    </font>
    <font>
      <sz val="12"/>
      <name val="Arial"/>
      <family val="2"/>
    </font>
    <font>
      <sz val="12"/>
      <color theme="0"/>
      <name val="Arial"/>
      <family val="2"/>
    </font>
    <font>
      <b/>
      <sz val="12"/>
      <color theme="0"/>
      <name val="Arial"/>
      <family val="2"/>
    </font>
    <font>
      <sz val="9"/>
      <color theme="0"/>
      <name val="Arial"/>
      <family val="2"/>
    </font>
    <font>
      <b/>
      <u/>
      <sz val="10"/>
      <name val="Arial"/>
      <family val="2"/>
    </font>
    <font>
      <b/>
      <u/>
      <sz val="10"/>
      <color theme="1"/>
      <name val="Arial"/>
      <family val="2"/>
    </font>
    <font>
      <sz val="9"/>
      <color indexed="81"/>
      <name val="Tahoma"/>
      <family val="2"/>
    </font>
    <font>
      <b/>
      <sz val="9"/>
      <color indexed="81"/>
      <name val="Tahoma"/>
      <family val="2"/>
    </font>
    <font>
      <sz val="11"/>
      <color theme="1"/>
      <name val="Open Sans Light"/>
      <family val="2"/>
    </font>
    <font>
      <b/>
      <sz val="11"/>
      <color theme="1"/>
      <name val="Open Sans Light"/>
      <family val="2"/>
    </font>
    <font>
      <b/>
      <sz val="10"/>
      <name val="Open Sans Light"/>
      <family val="2"/>
    </font>
    <font>
      <b/>
      <sz val="11"/>
      <color rgb="FF00B050"/>
      <name val="Open Sans Light"/>
      <family val="2"/>
    </font>
  </fonts>
  <fills count="23">
    <fill>
      <patternFill patternType="none"/>
    </fill>
    <fill>
      <patternFill patternType="gray125"/>
    </fill>
    <fill>
      <patternFill patternType="solid">
        <fgColor indexed="22"/>
        <bgColor indexed="64"/>
      </patternFill>
    </fill>
    <fill>
      <patternFill patternType="solid">
        <fgColor rgb="FF53565A"/>
        <bgColor indexed="64"/>
      </patternFill>
    </fill>
    <fill>
      <patternFill patternType="solid">
        <fgColor rgb="FF005587"/>
        <bgColor indexed="64"/>
      </patternFill>
    </fill>
    <fill>
      <patternFill patternType="solid">
        <fgColor rgb="FFB7312C"/>
        <bgColor indexed="64"/>
      </patternFill>
    </fill>
    <fill>
      <patternFill patternType="solid">
        <fgColor rgb="FFF7DEDD"/>
        <bgColor indexed="64"/>
      </patternFill>
    </fill>
    <fill>
      <patternFill patternType="solid">
        <fgColor rgb="FFDDF2FF"/>
        <bgColor indexed="64"/>
      </patternFill>
    </fill>
    <fill>
      <patternFill patternType="solid">
        <fgColor rgb="FF00B796"/>
        <bgColor indexed="64"/>
      </patternFill>
    </fill>
    <fill>
      <patternFill patternType="solid">
        <fgColor rgb="FF9FFFED"/>
        <bgColor indexed="64"/>
      </patternFill>
    </fill>
    <fill>
      <patternFill patternType="solid">
        <fgColor rgb="FFC2C4C6"/>
        <bgColor indexed="64"/>
      </patternFill>
    </fill>
    <fill>
      <patternFill patternType="solid">
        <fgColor theme="3" tint="0.79998168889431442"/>
        <bgColor indexed="64"/>
      </patternFill>
    </fill>
    <fill>
      <patternFill patternType="solid">
        <fgColor theme="6" tint="0.39997558519241921"/>
        <bgColor indexed="64"/>
      </patternFill>
    </fill>
    <fill>
      <patternFill patternType="solid">
        <fgColor rgb="FFFFFF99"/>
        <bgColor indexed="64"/>
      </patternFill>
    </fill>
    <fill>
      <patternFill patternType="solid">
        <fgColor rgb="FFFFFF00"/>
        <bgColor indexed="64"/>
      </patternFill>
    </fill>
    <fill>
      <patternFill patternType="solid">
        <fgColor theme="1" tint="0.34998626667073579"/>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1"/>
        <bgColor indexed="64"/>
      </patternFill>
    </fill>
    <fill>
      <patternFill patternType="solid">
        <fgColor theme="7" tint="0.79998168889431442"/>
        <bgColor indexed="64"/>
      </patternFill>
    </fill>
    <fill>
      <patternFill patternType="solid">
        <fgColor rgb="FFF8FDD1"/>
        <bgColor indexed="64"/>
      </patternFill>
    </fill>
  </fills>
  <borders count="4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double">
        <color indexed="64"/>
      </top>
      <bottom style="medium">
        <color indexed="64"/>
      </bottom>
      <diagonal/>
    </border>
    <border>
      <left style="thin">
        <color indexed="64"/>
      </left>
      <right style="thin">
        <color indexed="64"/>
      </right>
      <top style="double">
        <color theme="0"/>
      </top>
      <bottom style="thin">
        <color indexed="64"/>
      </bottom>
      <diagonal/>
    </border>
    <border>
      <left style="thin">
        <color indexed="64"/>
      </left>
      <right style="thin">
        <color indexed="64"/>
      </right>
      <top style="double">
        <color theme="0"/>
      </top>
      <bottom/>
      <diagonal/>
    </border>
    <border>
      <left style="thin">
        <color indexed="64"/>
      </left>
      <right/>
      <top/>
      <bottom/>
      <diagonal/>
    </border>
    <border>
      <left/>
      <right/>
      <top style="thin">
        <color indexed="64"/>
      </top>
      <bottom/>
      <diagonal/>
    </border>
    <border>
      <left/>
      <right/>
      <top/>
      <bottom style="double">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style="medium">
        <color indexed="64"/>
      </right>
      <top style="medium">
        <color indexed="64"/>
      </top>
      <bottom/>
      <diagonal/>
    </border>
    <border>
      <left/>
      <right style="medium">
        <color indexed="64"/>
      </right>
      <top/>
      <bottom/>
      <diagonal/>
    </border>
    <border>
      <left/>
      <right/>
      <top style="thin">
        <color indexed="64"/>
      </top>
      <bottom style="medium">
        <color indexed="64"/>
      </bottom>
      <diagonal/>
    </border>
  </borders>
  <cellStyleXfs count="9">
    <xf numFmtId="0" fontId="0" fillId="0" borderId="0"/>
    <xf numFmtId="0" fontId="1" fillId="0" borderId="0"/>
    <xf numFmtId="0" fontId="7" fillId="0" borderId="0"/>
    <xf numFmtId="0" fontId="6" fillId="0" borderId="0"/>
    <xf numFmtId="0" fontId="1" fillId="0" borderId="0"/>
    <xf numFmtId="0" fontId="6" fillId="0" borderId="0"/>
    <xf numFmtId="0" fontId="1" fillId="0" borderId="0"/>
    <xf numFmtId="0" fontId="26" fillId="0" borderId="0" applyNumberFormat="0" applyFill="0" applyBorder="0" applyAlignment="0" applyProtection="0"/>
    <xf numFmtId="0" fontId="27" fillId="0" borderId="0" applyNumberFormat="0" applyFill="0" applyBorder="0" applyAlignment="0" applyProtection="0"/>
  </cellStyleXfs>
  <cellXfs count="224">
    <xf numFmtId="0" fontId="0" fillId="0" borderId="0" xfId="0"/>
    <xf numFmtId="0" fontId="1" fillId="0" borderId="4" xfId="0" applyFont="1" applyBorder="1"/>
    <xf numFmtId="0" fontId="1" fillId="0" borderId="0" xfId="0" applyFont="1"/>
    <xf numFmtId="165" fontId="1" fillId="0" borderId="4" xfId="0" applyNumberFormat="1" applyFont="1" applyBorder="1"/>
    <xf numFmtId="0" fontId="4" fillId="0" borderId="0" xfId="0" applyFont="1"/>
    <xf numFmtId="0" fontId="2" fillId="0" borderId="0" xfId="2" applyFont="1" applyAlignment="1">
      <alignment horizontal="left"/>
    </xf>
    <xf numFmtId="0" fontId="4" fillId="0" borderId="1" xfId="0" applyFont="1" applyBorder="1" applyAlignment="1">
      <alignment horizontal="center"/>
    </xf>
    <xf numFmtId="0" fontId="4" fillId="0" borderId="2" xfId="0" applyFont="1" applyBorder="1" applyAlignment="1">
      <alignment horizontal="center"/>
    </xf>
    <xf numFmtId="0" fontId="1" fillId="0" borderId="5" xfId="0" applyFont="1" applyBorder="1"/>
    <xf numFmtId="0" fontId="1" fillId="0" borderId="1" xfId="0" applyFont="1" applyBorder="1"/>
    <xf numFmtId="0" fontId="1" fillId="0" borderId="0" xfId="0" applyFont="1" applyAlignment="1">
      <alignment horizontal="right"/>
    </xf>
    <xf numFmtId="0" fontId="3" fillId="0" borderId="0" xfId="0" applyFont="1" applyAlignment="1">
      <alignment horizontal="centerContinuous"/>
    </xf>
    <xf numFmtId="0" fontId="4" fillId="0" borderId="0" xfId="0" applyFont="1" applyAlignment="1">
      <alignment horizontal="centerContinuous"/>
    </xf>
    <xf numFmtId="49" fontId="1" fillId="0" borderId="4" xfId="0" applyNumberFormat="1" applyFont="1" applyBorder="1"/>
    <xf numFmtId="0" fontId="5" fillId="0" borderId="4" xfId="0" applyFont="1" applyBorder="1"/>
    <xf numFmtId="0" fontId="4" fillId="0" borderId="4" xfId="0" applyFont="1" applyBorder="1"/>
    <xf numFmtId="165" fontId="4" fillId="0" borderId="4" xfId="0" applyNumberFormat="1" applyFont="1" applyBorder="1"/>
    <xf numFmtId="165" fontId="1" fillId="0" borderId="1" xfId="0" applyNumberFormat="1" applyFont="1" applyBorder="1"/>
    <xf numFmtId="165" fontId="1" fillId="0" borderId="5" xfId="0" applyNumberFormat="1" applyFont="1" applyBorder="1"/>
    <xf numFmtId="0" fontId="4" fillId="0" borderId="15" xfId="0" applyFont="1" applyBorder="1"/>
    <xf numFmtId="0" fontId="1" fillId="0" borderId="16" xfId="0" applyFont="1" applyBorder="1"/>
    <xf numFmtId="0" fontId="1" fillId="0" borderId="0" xfId="0" applyFont="1" applyAlignment="1">
      <alignment horizontal="center"/>
    </xf>
    <xf numFmtId="0" fontId="3" fillId="0" borderId="0" xfId="0" applyFont="1"/>
    <xf numFmtId="0" fontId="9" fillId="0" borderId="0" xfId="0" applyFont="1"/>
    <xf numFmtId="0" fontId="11" fillId="0" borderId="0" xfId="0" applyFont="1"/>
    <xf numFmtId="0" fontId="9" fillId="0" borderId="0" xfId="0" applyFont="1" applyAlignment="1">
      <alignment horizontal="centerContinuous"/>
    </xf>
    <xf numFmtId="0" fontId="1" fillId="6" borderId="4" xfId="0" applyFont="1" applyFill="1" applyBorder="1" applyAlignment="1">
      <alignment vertical="center"/>
    </xf>
    <xf numFmtId="164" fontId="1" fillId="0" borderId="0" xfId="0" applyNumberFormat="1" applyFont="1"/>
    <xf numFmtId="0" fontId="1" fillId="0" borderId="4" xfId="0" applyFont="1" applyBorder="1" applyAlignment="1">
      <alignment vertical="center"/>
    </xf>
    <xf numFmtId="0" fontId="1" fillId="0" borderId="7" xfId="0" applyFont="1" applyBorder="1" applyAlignment="1">
      <alignment vertical="center"/>
    </xf>
    <xf numFmtId="9" fontId="1" fillId="0" borderId="0" xfId="0" applyNumberFormat="1" applyFont="1"/>
    <xf numFmtId="0" fontId="15" fillId="0" borderId="0" xfId="0" applyFont="1" applyAlignment="1">
      <alignment vertical="top"/>
    </xf>
    <xf numFmtId="0" fontId="10" fillId="4" borderId="1" xfId="0" applyFont="1" applyFill="1" applyBorder="1" applyAlignment="1">
      <alignment horizontal="center"/>
    </xf>
    <xf numFmtId="0" fontId="1" fillId="7" borderId="4" xfId="0" applyFont="1" applyFill="1" applyBorder="1"/>
    <xf numFmtId="0" fontId="15" fillId="0" borderId="0" xfId="0" applyFont="1"/>
    <xf numFmtId="0" fontId="4" fillId="0" borderId="0" xfId="0" applyFont="1" applyAlignment="1">
      <alignment horizontal="center"/>
    </xf>
    <xf numFmtId="0" fontId="1" fillId="10" borderId="4" xfId="0" applyFont="1" applyFill="1" applyBorder="1"/>
    <xf numFmtId="0" fontId="1" fillId="10" borderId="1" xfId="0" applyFont="1" applyFill="1" applyBorder="1"/>
    <xf numFmtId="0" fontId="1" fillId="0" borderId="1" xfId="0" quotePrefix="1" applyFont="1" applyBorder="1"/>
    <xf numFmtId="0" fontId="1" fillId="10" borderId="1" xfId="0" quotePrefix="1" applyFont="1" applyFill="1" applyBorder="1"/>
    <xf numFmtId="0" fontId="12" fillId="3" borderId="18" xfId="0" applyFont="1" applyFill="1" applyBorder="1"/>
    <xf numFmtId="0" fontId="10" fillId="3" borderId="18" xfId="0" applyFont="1" applyFill="1" applyBorder="1"/>
    <xf numFmtId="0" fontId="10" fillId="3" borderId="1" xfId="0" quotePrefix="1" applyFont="1" applyFill="1" applyBorder="1" applyAlignment="1">
      <alignment horizontal="center"/>
    </xf>
    <xf numFmtId="0" fontId="1" fillId="0" borderId="4" xfId="0" quotePrefix="1" applyFont="1" applyBorder="1"/>
    <xf numFmtId="0" fontId="4" fillId="0" borderId="9" xfId="0" applyFont="1" applyBorder="1" applyAlignment="1">
      <alignment horizontal="center"/>
    </xf>
    <xf numFmtId="0" fontId="12" fillId="4" borderId="5" xfId="0" applyFont="1" applyFill="1" applyBorder="1" applyAlignment="1">
      <alignment horizontal="center"/>
    </xf>
    <xf numFmtId="0" fontId="10" fillId="4" borderId="5" xfId="0" applyFont="1" applyFill="1" applyBorder="1" applyAlignment="1">
      <alignment horizontal="center"/>
    </xf>
    <xf numFmtId="0" fontId="9" fillId="0" borderId="0" xfId="0" applyFont="1" applyAlignment="1">
      <alignment horizontal="right"/>
    </xf>
    <xf numFmtId="0" fontId="20" fillId="0" borderId="0" xfId="0" applyFont="1" applyAlignment="1">
      <alignment horizontal="centerContinuous"/>
    </xf>
    <xf numFmtId="0" fontId="12" fillId="5" borderId="1" xfId="0" applyFont="1" applyFill="1" applyBorder="1" applyAlignment="1">
      <alignment horizontal="centerContinuous"/>
    </xf>
    <xf numFmtId="0" fontId="12" fillId="5" borderId="3" xfId="0" applyFont="1" applyFill="1" applyBorder="1" applyAlignment="1">
      <alignment horizontal="center" vertical="center"/>
    </xf>
    <xf numFmtId="164" fontId="1" fillId="6" borderId="5" xfId="0" applyNumberFormat="1" applyFont="1" applyFill="1" applyBorder="1" applyAlignment="1">
      <alignment vertical="center"/>
    </xf>
    <xf numFmtId="164" fontId="1" fillId="0" borderId="4" xfId="0" applyNumberFormat="1" applyFont="1" applyBorder="1" applyAlignment="1">
      <alignment vertical="center"/>
    </xf>
    <xf numFmtId="164" fontId="1" fillId="6" borderId="4" xfId="0" applyNumberFormat="1" applyFont="1" applyFill="1" applyBorder="1" applyAlignment="1">
      <alignment vertical="center"/>
    </xf>
    <xf numFmtId="164" fontId="1" fillId="0" borderId="7" xfId="0" applyNumberFormat="1" applyFont="1" applyBorder="1" applyAlignment="1">
      <alignment vertical="center"/>
    </xf>
    <xf numFmtId="0" fontId="12" fillId="5" borderId="5" xfId="0" applyFont="1" applyFill="1" applyBorder="1" applyAlignment="1">
      <alignment vertical="top"/>
    </xf>
    <xf numFmtId="164" fontId="12" fillId="5" borderId="5" xfId="0" applyNumberFormat="1" applyFont="1" applyFill="1" applyBorder="1" applyAlignment="1">
      <alignment vertical="top"/>
    </xf>
    <xf numFmtId="164" fontId="1" fillId="0" borderId="0" xfId="0" applyNumberFormat="1" applyFont="1" applyAlignment="1">
      <alignment horizontal="right"/>
    </xf>
    <xf numFmtId="0" fontId="1" fillId="0" borderId="0" xfId="0" applyFont="1" applyAlignment="1">
      <alignment vertical="top" wrapText="1"/>
    </xf>
    <xf numFmtId="0" fontId="21" fillId="0" borderId="0" xfId="0" applyFont="1" applyAlignment="1">
      <alignment horizontal="centerContinuous"/>
    </xf>
    <xf numFmtId="0" fontId="12" fillId="5" borderId="4" xfId="0" applyFont="1" applyFill="1" applyBorder="1" applyAlignment="1">
      <alignment vertical="top"/>
    </xf>
    <xf numFmtId="166" fontId="1" fillId="0" borderId="4" xfId="0" applyNumberFormat="1" applyFont="1" applyBorder="1" applyAlignment="1">
      <alignment horizontal="right"/>
    </xf>
    <xf numFmtId="164" fontId="11" fillId="0" borderId="0" xfId="0" applyNumberFormat="1" applyFont="1" applyAlignment="1">
      <alignment horizontal="right"/>
    </xf>
    <xf numFmtId="0" fontId="17" fillId="0" borderId="0" xfId="0" applyFont="1" applyAlignment="1">
      <alignment wrapText="1"/>
    </xf>
    <xf numFmtId="0" fontId="12" fillId="4" borderId="1" xfId="0" applyFont="1" applyFill="1" applyBorder="1" applyAlignment="1">
      <alignment horizontal="center"/>
    </xf>
    <xf numFmtId="166" fontId="1" fillId="7" borderId="5" xfId="0" applyNumberFormat="1" applyFont="1" applyFill="1" applyBorder="1" applyAlignment="1">
      <alignment horizontal="right"/>
    </xf>
    <xf numFmtId="9" fontId="1" fillId="7" borderId="5" xfId="0" applyNumberFormat="1" applyFont="1" applyFill="1" applyBorder="1"/>
    <xf numFmtId="166" fontId="1" fillId="7" borderId="5" xfId="0" applyNumberFormat="1" applyFont="1" applyFill="1" applyBorder="1"/>
    <xf numFmtId="3" fontId="1" fillId="0" borderId="5" xfId="0" applyNumberFormat="1" applyFont="1" applyBorder="1" applyAlignment="1">
      <alignment horizontal="right"/>
    </xf>
    <xf numFmtId="9" fontId="1" fillId="0" borderId="5" xfId="0" applyNumberFormat="1" applyFont="1" applyBorder="1"/>
    <xf numFmtId="3" fontId="1" fillId="7" borderId="5" xfId="0" applyNumberFormat="1" applyFont="1" applyFill="1" applyBorder="1" applyAlignment="1">
      <alignment horizontal="right"/>
    </xf>
    <xf numFmtId="3" fontId="1" fillId="0" borderId="0" xfId="0" applyNumberFormat="1" applyFont="1" applyAlignment="1">
      <alignment horizontal="right"/>
    </xf>
    <xf numFmtId="0" fontId="11" fillId="0" borderId="10" xfId="0" applyFont="1" applyBorder="1"/>
    <xf numFmtId="0" fontId="11" fillId="0" borderId="8" xfId="0" applyFont="1" applyBorder="1"/>
    <xf numFmtId="0" fontId="12" fillId="8" borderId="4" xfId="0" applyFont="1" applyFill="1" applyBorder="1" applyAlignment="1">
      <alignment horizontal="center"/>
    </xf>
    <xf numFmtId="0" fontId="11" fillId="0" borderId="0" xfId="0" applyFont="1" applyAlignment="1">
      <alignment horizontal="right"/>
    </xf>
    <xf numFmtId="0" fontId="11" fillId="9" borderId="4" xfId="0" applyFont="1" applyFill="1" applyBorder="1"/>
    <xf numFmtId="166" fontId="11" fillId="9" borderId="4" xfId="0" applyNumberFormat="1" applyFont="1" applyFill="1" applyBorder="1"/>
    <xf numFmtId="164" fontId="11" fillId="9" borderId="4" xfId="0" applyNumberFormat="1" applyFont="1" applyFill="1" applyBorder="1"/>
    <xf numFmtId="0" fontId="11" fillId="0" borderId="4" xfId="0" applyFont="1" applyBorder="1"/>
    <xf numFmtId="166" fontId="11" fillId="0" borderId="4" xfId="0" applyNumberFormat="1" applyFont="1" applyBorder="1"/>
    <xf numFmtId="164" fontId="11" fillId="0" borderId="4" xfId="0" applyNumberFormat="1" applyFont="1" applyBorder="1"/>
    <xf numFmtId="0" fontId="22" fillId="0" borderId="0" xfId="0" applyFont="1" applyAlignment="1">
      <alignment horizontal="right" vertical="top"/>
    </xf>
    <xf numFmtId="0" fontId="22" fillId="0" borderId="0" xfId="0" applyFont="1" applyAlignment="1">
      <alignment horizontal="right"/>
    </xf>
    <xf numFmtId="0" fontId="11" fillId="0" borderId="0" xfId="0" applyFont="1" applyAlignment="1">
      <alignment vertical="top"/>
    </xf>
    <xf numFmtId="0" fontId="23" fillId="0" borderId="0" xfId="0" applyFont="1" applyAlignment="1">
      <alignment horizontal="right"/>
    </xf>
    <xf numFmtId="0" fontId="21" fillId="0" borderId="0" xfId="0" applyFont="1"/>
    <xf numFmtId="0" fontId="12" fillId="5" borderId="2" xfId="0" applyFont="1" applyFill="1" applyBorder="1" applyAlignment="1">
      <alignment horizontal="centerContinuous"/>
    </xf>
    <xf numFmtId="3" fontId="12" fillId="5" borderId="5" xfId="0" applyNumberFormat="1" applyFont="1" applyFill="1" applyBorder="1" applyAlignment="1">
      <alignment vertical="top"/>
    </xf>
    <xf numFmtId="0" fontId="9" fillId="0" borderId="1" xfId="0" applyFont="1" applyBorder="1" applyAlignment="1">
      <alignment horizontal="center"/>
    </xf>
    <xf numFmtId="0" fontId="9" fillId="0" borderId="3" xfId="0" applyFont="1" applyBorder="1" applyAlignment="1">
      <alignment horizontal="center"/>
    </xf>
    <xf numFmtId="3" fontId="9" fillId="0" borderId="5" xfId="0" applyNumberFormat="1" applyFont="1" applyBorder="1"/>
    <xf numFmtId="3" fontId="9" fillId="0" borderId="4" xfId="0" applyNumberFormat="1" applyFont="1" applyBorder="1"/>
    <xf numFmtId="3" fontId="9" fillId="0" borderId="7" xfId="0" applyNumberFormat="1" applyFont="1" applyBorder="1"/>
    <xf numFmtId="3" fontId="9" fillId="0" borderId="17" xfId="0" applyNumberFormat="1" applyFont="1" applyBorder="1"/>
    <xf numFmtId="166" fontId="9" fillId="0" borderId="5" xfId="0" applyNumberFormat="1" applyFont="1" applyBorder="1"/>
    <xf numFmtId="167" fontId="1" fillId="0" borderId="0" xfId="0" applyNumberFormat="1" applyFont="1"/>
    <xf numFmtId="166" fontId="1" fillId="2" borderId="4" xfId="6" applyNumberFormat="1" applyFill="1" applyBorder="1" applyAlignment="1">
      <alignment horizontal="center"/>
    </xf>
    <xf numFmtId="0" fontId="10" fillId="3" borderId="11" xfId="0" quotePrefix="1" applyFont="1" applyFill="1" applyBorder="1" applyAlignment="1">
      <alignment horizontal="center"/>
    </xf>
    <xf numFmtId="0" fontId="12" fillId="3" borderId="11" xfId="0" quotePrefix="1" applyFont="1" applyFill="1" applyBorder="1" applyAlignment="1">
      <alignment horizontal="center"/>
    </xf>
    <xf numFmtId="0" fontId="10" fillId="0" borderId="0" xfId="0" applyFont="1"/>
    <xf numFmtId="164" fontId="10" fillId="0" borderId="0" xfId="0" quotePrefix="1" applyNumberFormat="1" applyFont="1" applyAlignment="1">
      <alignment horizontal="right"/>
    </xf>
    <xf numFmtId="0" fontId="9" fillId="0" borderId="0" xfId="0" applyFont="1" applyAlignment="1">
      <alignment horizontal="left"/>
    </xf>
    <xf numFmtId="0" fontId="1" fillId="0" borderId="0" xfId="0" applyFont="1" applyAlignment="1">
      <alignment horizontal="left"/>
    </xf>
    <xf numFmtId="164" fontId="1" fillId="0" borderId="4" xfId="0" quotePrefix="1" applyNumberFormat="1" applyFont="1" applyBorder="1"/>
    <xf numFmtId="164" fontId="1" fillId="0" borderId="4" xfId="0" applyNumberFormat="1" applyFont="1" applyBorder="1"/>
    <xf numFmtId="164" fontId="1" fillId="10" borderId="4" xfId="0" quotePrefix="1" applyNumberFormat="1" applyFont="1" applyFill="1" applyBorder="1"/>
    <xf numFmtId="164" fontId="1" fillId="10" borderId="4" xfId="0" applyNumberFormat="1" applyFont="1" applyFill="1" applyBorder="1"/>
    <xf numFmtId="0" fontId="13" fillId="0" borderId="0" xfId="0" quotePrefix="1" applyFont="1" applyAlignment="1">
      <alignment vertical="center"/>
    </xf>
    <xf numFmtId="164" fontId="1" fillId="0" borderId="1" xfId="0" applyNumberFormat="1" applyFont="1" applyBorder="1"/>
    <xf numFmtId="164" fontId="12" fillId="3" borderId="19" xfId="0" quotePrefix="1" applyNumberFormat="1" applyFont="1" applyFill="1" applyBorder="1" applyAlignment="1">
      <alignment horizontal="right"/>
    </xf>
    <xf numFmtId="164" fontId="1" fillId="10" borderId="5" xfId="0" quotePrefix="1" applyNumberFormat="1" applyFont="1" applyFill="1" applyBorder="1"/>
    <xf numFmtId="164" fontId="10" fillId="3" borderId="19" xfId="0" quotePrefix="1" applyNumberFormat="1" applyFont="1" applyFill="1" applyBorder="1"/>
    <xf numFmtId="0" fontId="9" fillId="0" borderId="2" xfId="0" applyFont="1" applyBorder="1"/>
    <xf numFmtId="164" fontId="1" fillId="10" borderId="2" xfId="0" quotePrefix="1" applyNumberFormat="1" applyFont="1" applyFill="1" applyBorder="1"/>
    <xf numFmtId="164" fontId="1" fillId="0" borderId="2" xfId="0" applyNumberFormat="1" applyFont="1" applyBorder="1"/>
    <xf numFmtId="164" fontId="1" fillId="10" borderId="2" xfId="0" applyNumberFormat="1" applyFont="1" applyFill="1" applyBorder="1"/>
    <xf numFmtId="164" fontId="1" fillId="0" borderId="1" xfId="0" quotePrefix="1" applyNumberFormat="1" applyFont="1" applyBorder="1"/>
    <xf numFmtId="0" fontId="12" fillId="3" borderId="12" xfId="0" applyFont="1" applyFill="1" applyBorder="1" applyAlignment="1">
      <alignment horizontal="center" wrapText="1"/>
    </xf>
    <xf numFmtId="164" fontId="1" fillId="10" borderId="2" xfId="0" applyNumberFormat="1" applyFont="1" applyFill="1" applyBorder="1" applyAlignment="1">
      <alignment horizontal="center"/>
    </xf>
    <xf numFmtId="164" fontId="1" fillId="0" borderId="4" xfId="0" applyNumberFormat="1" applyFont="1" applyBorder="1" applyAlignment="1">
      <alignment horizontal="center"/>
    </xf>
    <xf numFmtId="164" fontId="10" fillId="0" borderId="0" xfId="0" quotePrefix="1" applyNumberFormat="1" applyFont="1"/>
    <xf numFmtId="0" fontId="28" fillId="0" borderId="0" xfId="0" applyFont="1"/>
    <xf numFmtId="164" fontId="29" fillId="0" borderId="0" xfId="0" quotePrefix="1" applyNumberFormat="1" applyFont="1"/>
    <xf numFmtId="0" fontId="30" fillId="0" borderId="0" xfId="0" applyFont="1"/>
    <xf numFmtId="0" fontId="31" fillId="3" borderId="1" xfId="0" quotePrefix="1" applyFont="1" applyFill="1" applyBorder="1" applyAlignment="1">
      <alignment horizontal="center"/>
    </xf>
    <xf numFmtId="0" fontId="32" fillId="3" borderId="20" xfId="0" applyFont="1" applyFill="1" applyBorder="1" applyAlignment="1">
      <alignment horizontal="center" wrapText="1"/>
    </xf>
    <xf numFmtId="0" fontId="30" fillId="11" borderId="4" xfId="0" applyFont="1" applyFill="1" applyBorder="1"/>
    <xf numFmtId="164" fontId="30" fillId="11" borderId="4" xfId="0" quotePrefix="1" applyNumberFormat="1" applyFont="1" applyFill="1" applyBorder="1"/>
    <xf numFmtId="0" fontId="31" fillId="0" borderId="0" xfId="0" applyFont="1"/>
    <xf numFmtId="164" fontId="31" fillId="0" borderId="0" xfId="0" quotePrefix="1" applyNumberFormat="1" applyFont="1"/>
    <xf numFmtId="164" fontId="30" fillId="13" borderId="4" xfId="0" quotePrefix="1" applyNumberFormat="1" applyFont="1" applyFill="1" applyBorder="1"/>
    <xf numFmtId="164" fontId="30" fillId="12" borderId="4" xfId="0" quotePrefix="1" applyNumberFormat="1" applyFont="1" applyFill="1" applyBorder="1"/>
    <xf numFmtId="0" fontId="3" fillId="0" borderId="0" xfId="0" applyFont="1" applyAlignment="1">
      <alignment horizontal="center" wrapText="1"/>
    </xf>
    <xf numFmtId="0" fontId="13" fillId="0" borderId="0" xfId="0" quotePrefix="1" applyFont="1" applyAlignment="1">
      <alignment horizontal="center" vertical="center"/>
    </xf>
    <xf numFmtId="164" fontId="4" fillId="14" borderId="4" xfId="0" quotePrefix="1" applyNumberFormat="1" applyFont="1" applyFill="1" applyBorder="1" applyAlignment="1">
      <alignment horizontal="right"/>
    </xf>
    <xf numFmtId="0" fontId="31" fillId="0" borderId="0" xfId="0" quotePrefix="1" applyFont="1" applyAlignment="1">
      <alignment horizontal="center"/>
    </xf>
    <xf numFmtId="0" fontId="1" fillId="0" borderId="0" xfId="0" applyFont="1" applyAlignment="1">
      <alignment horizontal="left" wrapText="1"/>
    </xf>
    <xf numFmtId="0" fontId="30" fillId="13" borderId="13" xfId="0" applyFont="1" applyFill="1" applyBorder="1"/>
    <xf numFmtId="0" fontId="30" fillId="12" borderId="13" xfId="0" applyFont="1" applyFill="1" applyBorder="1"/>
    <xf numFmtId="0" fontId="32" fillId="3" borderId="0" xfId="0" applyFont="1" applyFill="1" applyAlignment="1">
      <alignment horizontal="center" wrapText="1"/>
    </xf>
    <xf numFmtId="0" fontId="32" fillId="0" borderId="0" xfId="0" applyFont="1" applyAlignment="1">
      <alignment horizontal="center" wrapText="1"/>
    </xf>
    <xf numFmtId="0" fontId="33" fillId="0" borderId="0" xfId="0" quotePrefix="1" applyFont="1" applyAlignment="1">
      <alignment horizontal="center" vertical="center"/>
    </xf>
    <xf numFmtId="0" fontId="31" fillId="3" borderId="11" xfId="0" quotePrefix="1" applyFont="1" applyFill="1" applyBorder="1" applyAlignment="1">
      <alignment horizontal="center"/>
    </xf>
    <xf numFmtId="0" fontId="31" fillId="3" borderId="21" xfId="0" quotePrefix="1" applyFont="1" applyFill="1" applyBorder="1" applyAlignment="1">
      <alignment horizontal="center"/>
    </xf>
    <xf numFmtId="0" fontId="33" fillId="0" borderId="0" xfId="0" quotePrefix="1" applyFont="1" applyAlignment="1">
      <alignment vertical="center"/>
    </xf>
    <xf numFmtId="0" fontId="29" fillId="0" borderId="0" xfId="0" applyFont="1"/>
    <xf numFmtId="0" fontId="38" fillId="0" borderId="0" xfId="0" applyFont="1"/>
    <xf numFmtId="0" fontId="24" fillId="3" borderId="11" xfId="0" quotePrefix="1" applyFont="1" applyFill="1" applyBorder="1" applyAlignment="1">
      <alignment horizontal="center"/>
    </xf>
    <xf numFmtId="0" fontId="24" fillId="3" borderId="12" xfId="0" applyFont="1" applyFill="1" applyBorder="1" applyAlignment="1">
      <alignment horizontal="center" wrapText="1"/>
    </xf>
    <xf numFmtId="0" fontId="38" fillId="0" borderId="0" xfId="0" applyFont="1" applyAlignment="1">
      <alignment horizontal="right"/>
    </xf>
    <xf numFmtId="3" fontId="38" fillId="0" borderId="0" xfId="0" applyNumberFormat="1" applyFont="1"/>
    <xf numFmtId="0" fontId="24" fillId="15" borderId="0" xfId="0" applyFont="1" applyFill="1" applyAlignment="1">
      <alignment horizontal="center"/>
    </xf>
    <xf numFmtId="166" fontId="38" fillId="0" borderId="0" xfId="0" applyNumberFormat="1" applyFont="1"/>
    <xf numFmtId="166" fontId="38" fillId="0" borderId="22" xfId="0" applyNumberFormat="1" applyFont="1" applyBorder="1"/>
    <xf numFmtId="0" fontId="39" fillId="0" borderId="0" xfId="0" applyFont="1" applyAlignment="1">
      <alignment horizontal="right"/>
    </xf>
    <xf numFmtId="166" fontId="39" fillId="0" borderId="0" xfId="0" applyNumberFormat="1" applyFont="1"/>
    <xf numFmtId="10" fontId="38" fillId="0" borderId="0" xfId="0" applyNumberFormat="1" applyFont="1"/>
    <xf numFmtId="10" fontId="38" fillId="0" borderId="22" xfId="0" applyNumberFormat="1" applyFont="1" applyBorder="1"/>
    <xf numFmtId="3" fontId="38" fillId="0" borderId="23" xfId="0" applyNumberFormat="1" applyFont="1" applyBorder="1"/>
    <xf numFmtId="3" fontId="38" fillId="0" borderId="4" xfId="0" applyNumberFormat="1" applyFont="1" applyBorder="1"/>
    <xf numFmtId="3" fontId="38" fillId="0" borderId="15" xfId="0" applyNumberFormat="1" applyFont="1" applyBorder="1"/>
    <xf numFmtId="3" fontId="38" fillId="0" borderId="24" xfId="0" applyNumberFormat="1" applyFont="1" applyBorder="1"/>
    <xf numFmtId="3" fontId="38" fillId="0" borderId="25" xfId="0" applyNumberFormat="1" applyFont="1" applyBorder="1"/>
    <xf numFmtId="3" fontId="38" fillId="20" borderId="0" xfId="0" applyNumberFormat="1" applyFont="1" applyFill="1"/>
    <xf numFmtId="3" fontId="38" fillId="0" borderId="26" xfId="0" applyNumberFormat="1" applyFont="1" applyBorder="1"/>
    <xf numFmtId="3" fontId="38" fillId="0" borderId="28" xfId="0" applyNumberFormat="1" applyFont="1" applyBorder="1"/>
    <xf numFmtId="3" fontId="38" fillId="0" borderId="29" xfId="0" applyNumberFormat="1" applyFont="1" applyBorder="1"/>
    <xf numFmtId="3" fontId="38" fillId="0" borderId="30" xfId="0" applyNumberFormat="1" applyFont="1" applyBorder="1"/>
    <xf numFmtId="0" fontId="40" fillId="19" borderId="14" xfId="0" applyFont="1" applyFill="1" applyBorder="1" applyAlignment="1">
      <alignment horizontal="center" wrapText="1"/>
    </xf>
    <xf numFmtId="3" fontId="38" fillId="0" borderId="34" xfId="0" applyNumberFormat="1" applyFont="1" applyBorder="1"/>
    <xf numFmtId="0" fontId="38" fillId="21" borderId="32" xfId="0" applyFont="1" applyFill="1" applyBorder="1" applyAlignment="1">
      <alignment horizontal="right"/>
    </xf>
    <xf numFmtId="0" fontId="38" fillId="21" borderId="33" xfId="0" applyFont="1" applyFill="1" applyBorder="1" applyAlignment="1">
      <alignment horizontal="right"/>
    </xf>
    <xf numFmtId="3" fontId="38" fillId="21" borderId="35" xfId="0" applyNumberFormat="1" applyFont="1" applyFill="1" applyBorder="1"/>
    <xf numFmtId="3" fontId="38" fillId="21" borderId="23" xfId="0" applyNumberFormat="1" applyFont="1" applyFill="1" applyBorder="1"/>
    <xf numFmtId="3" fontId="38" fillId="21" borderId="36" xfId="0" applyNumberFormat="1" applyFont="1" applyFill="1" applyBorder="1"/>
    <xf numFmtId="3" fontId="38" fillId="21" borderId="37" xfId="0" applyNumberFormat="1" applyFont="1" applyFill="1" applyBorder="1"/>
    <xf numFmtId="3" fontId="38" fillId="21" borderId="3" xfId="0" applyNumberFormat="1" applyFont="1" applyFill="1" applyBorder="1"/>
    <xf numFmtId="3" fontId="38" fillId="21" borderId="26" xfId="0" applyNumberFormat="1" applyFont="1" applyFill="1" applyBorder="1"/>
    <xf numFmtId="3" fontId="38" fillId="0" borderId="6" xfId="0" applyNumberFormat="1" applyFont="1" applyBorder="1"/>
    <xf numFmtId="3" fontId="38" fillId="0" borderId="14" xfId="0" applyNumberFormat="1" applyFont="1" applyBorder="1"/>
    <xf numFmtId="3" fontId="38" fillId="0" borderId="40" xfId="0" applyNumberFormat="1" applyFont="1" applyBorder="1"/>
    <xf numFmtId="3" fontId="38" fillId="0" borderId="39" xfId="0" applyNumberFormat="1" applyFont="1" applyBorder="1"/>
    <xf numFmtId="0" fontId="38" fillId="0" borderId="39" xfId="0" applyFont="1" applyBorder="1"/>
    <xf numFmtId="0" fontId="39" fillId="18" borderId="39" xfId="0" applyFont="1" applyFill="1" applyBorder="1" applyAlignment="1">
      <alignment horizontal="center"/>
    </xf>
    <xf numFmtId="0" fontId="39" fillId="16" borderId="28" xfId="0" applyFont="1" applyFill="1" applyBorder="1" applyAlignment="1">
      <alignment horizontal="center" wrapText="1"/>
    </xf>
    <xf numFmtId="0" fontId="39" fillId="17" borderId="39" xfId="0" applyFont="1" applyFill="1" applyBorder="1" applyAlignment="1">
      <alignment horizontal="center" wrapText="1"/>
    </xf>
    <xf numFmtId="0" fontId="38" fillId="0" borderId="4" xfId="0" applyFont="1" applyBorder="1" applyAlignment="1">
      <alignment horizontal="center" wrapText="1"/>
    </xf>
    <xf numFmtId="0" fontId="38" fillId="0" borderId="27" xfId="0" applyFont="1" applyBorder="1" applyAlignment="1">
      <alignment wrapText="1"/>
    </xf>
    <xf numFmtId="0" fontId="38" fillId="0" borderId="6" xfId="0" applyFont="1" applyBorder="1" applyAlignment="1">
      <alignment horizontal="center" wrapText="1"/>
    </xf>
    <xf numFmtId="0" fontId="38" fillId="0" borderId="38" xfId="0" applyFont="1" applyBorder="1" applyAlignment="1">
      <alignment wrapText="1"/>
    </xf>
    <xf numFmtId="3" fontId="38" fillId="0" borderId="0" xfId="0" applyNumberFormat="1" applyFont="1" applyAlignment="1">
      <alignment horizontal="center"/>
    </xf>
    <xf numFmtId="0" fontId="39" fillId="0" borderId="0" xfId="0" applyFont="1" applyAlignment="1">
      <alignment horizontal="center" vertical="center"/>
    </xf>
    <xf numFmtId="0" fontId="1" fillId="14" borderId="0" xfId="0" applyFont="1" applyFill="1" applyAlignment="1">
      <alignment horizontal="left" wrapText="1"/>
    </xf>
    <xf numFmtId="0" fontId="11" fillId="14" borderId="0" xfId="0" applyFont="1" applyFill="1" applyAlignment="1">
      <alignment horizontal="left"/>
    </xf>
    <xf numFmtId="0" fontId="1" fillId="14" borderId="0" xfId="0" applyFont="1" applyFill="1" applyAlignment="1">
      <alignment horizontal="left" vertical="center" wrapText="1"/>
    </xf>
    <xf numFmtId="0" fontId="11" fillId="14" borderId="0" xfId="0" applyFont="1" applyFill="1" applyAlignment="1">
      <alignment horizontal="left" wrapText="1"/>
    </xf>
    <xf numFmtId="0" fontId="28" fillId="0" borderId="0" xfId="0" applyFont="1" applyAlignment="1">
      <alignment horizontal="left"/>
    </xf>
    <xf numFmtId="0" fontId="18" fillId="0" borderId="0" xfId="0" applyFont="1" applyAlignment="1">
      <alignment horizontal="center"/>
    </xf>
    <xf numFmtId="0" fontId="40" fillId="19" borderId="13" xfId="0" applyFont="1" applyFill="1" applyBorder="1" applyAlignment="1">
      <alignment horizontal="center" vertical="center" wrapText="1"/>
    </xf>
    <xf numFmtId="0" fontId="40" fillId="19" borderId="14" xfId="0" applyFont="1" applyFill="1" applyBorder="1" applyAlignment="1">
      <alignment horizontal="center" vertical="center" wrapText="1"/>
    </xf>
    <xf numFmtId="0" fontId="40" fillId="19" borderId="6" xfId="0" applyFont="1" applyFill="1" applyBorder="1" applyAlignment="1">
      <alignment horizontal="center" vertical="center" wrapText="1"/>
    </xf>
    <xf numFmtId="0" fontId="39" fillId="16" borderId="13" xfId="0" applyFont="1" applyFill="1" applyBorder="1" applyAlignment="1">
      <alignment horizontal="center" vertical="center"/>
    </xf>
    <xf numFmtId="0" fontId="39" fillId="16" borderId="14" xfId="0" applyFont="1" applyFill="1" applyBorder="1" applyAlignment="1">
      <alignment horizontal="center" vertical="center"/>
    </xf>
    <xf numFmtId="0" fontId="39" fillId="16" borderId="6" xfId="0" applyFont="1" applyFill="1" applyBorder="1" applyAlignment="1">
      <alignment horizontal="center" vertical="center"/>
    </xf>
    <xf numFmtId="0" fontId="39" fillId="17" borderId="29" xfId="0" applyFont="1" applyFill="1" applyBorder="1" applyAlignment="1">
      <alignment horizontal="center" vertical="center"/>
    </xf>
    <xf numFmtId="0" fontId="39" fillId="17" borderId="14" xfId="0" applyFont="1" applyFill="1" applyBorder="1" applyAlignment="1">
      <alignment horizontal="center" vertical="center"/>
    </xf>
    <xf numFmtId="0" fontId="39" fillId="17" borderId="31" xfId="0" applyFont="1" applyFill="1" applyBorder="1" applyAlignment="1">
      <alignment horizontal="center" vertical="center"/>
    </xf>
    <xf numFmtId="0" fontId="39" fillId="18" borderId="14" xfId="0" applyFont="1" applyFill="1" applyBorder="1" applyAlignment="1">
      <alignment horizontal="center" vertical="center"/>
    </xf>
    <xf numFmtId="0" fontId="39" fillId="18" borderId="31" xfId="0" applyFont="1" applyFill="1" applyBorder="1" applyAlignment="1">
      <alignment horizontal="center" vertical="center"/>
    </xf>
    <xf numFmtId="0" fontId="41" fillId="22" borderId="0" xfId="0" applyFont="1" applyFill="1" applyAlignment="1">
      <alignment horizontal="center"/>
    </xf>
    <xf numFmtId="0" fontId="13" fillId="0" borderId="0" xfId="0" applyFont="1" applyAlignment="1">
      <alignment horizontal="left" vertical="top" wrapText="1"/>
    </xf>
    <xf numFmtId="0" fontId="20" fillId="0" borderId="0" xfId="0" applyFont="1" applyAlignment="1">
      <alignment horizontal="center"/>
    </xf>
    <xf numFmtId="0" fontId="19" fillId="0" borderId="0" xfId="0" applyFont="1" applyAlignment="1">
      <alignment horizontal="center"/>
    </xf>
    <xf numFmtId="0" fontId="11" fillId="0" borderId="0" xfId="0" applyFont="1" applyAlignment="1">
      <alignment horizontal="left" vertical="top" wrapText="1"/>
    </xf>
    <xf numFmtId="0" fontId="12" fillId="8" borderId="13" xfId="0" applyFont="1" applyFill="1" applyBorder="1" applyAlignment="1">
      <alignment horizontal="center"/>
    </xf>
    <xf numFmtId="0" fontId="12" fillId="8" borderId="14" xfId="0" applyFont="1" applyFill="1" applyBorder="1" applyAlignment="1">
      <alignment horizontal="center"/>
    </xf>
    <xf numFmtId="0" fontId="12" fillId="8" borderId="6" xfId="0" applyFont="1" applyFill="1" applyBorder="1" applyAlignment="1">
      <alignment horizontal="center"/>
    </xf>
    <xf numFmtId="0" fontId="15" fillId="0" borderId="0" xfId="0" applyFont="1" applyAlignment="1">
      <alignment horizontal="left" vertical="top" wrapText="1"/>
    </xf>
    <xf numFmtId="0" fontId="16" fillId="0" borderId="0" xfId="0" applyFont="1" applyAlignment="1">
      <alignment horizontal="center"/>
    </xf>
    <xf numFmtId="0" fontId="21" fillId="0" borderId="0" xfId="0" applyFont="1" applyAlignment="1">
      <alignment horizontal="center"/>
    </xf>
    <xf numFmtId="0" fontId="14" fillId="0" borderId="0" xfId="0" applyFont="1" applyAlignment="1">
      <alignment horizontal="left" wrapText="1"/>
    </xf>
    <xf numFmtId="0" fontId="8" fillId="0" borderId="0" xfId="0" applyFont="1" applyAlignment="1">
      <alignment horizontal="left" wrapText="1"/>
    </xf>
    <xf numFmtId="0" fontId="17" fillId="0" borderId="0" xfId="0" applyFont="1" applyAlignment="1">
      <alignment horizontal="left" wrapText="1"/>
    </xf>
  </cellXfs>
  <cellStyles count="9">
    <cellStyle name="Hyperlink" xfId="7" builtinId="8" hidden="1"/>
    <cellStyle name="Hyperlink" xfId="8" builtinId="8" customBuiltin="1"/>
    <cellStyle name="Normal" xfId="0" builtinId="0"/>
    <cellStyle name="Normal 13 2" xfId="5" xr:uid="{00000000-0005-0000-0000-000001000000}"/>
    <cellStyle name="Normal 14 2 2" xfId="6" xr:uid="{00000000-0005-0000-0000-000002000000}"/>
    <cellStyle name="Normal 2 2 3 2" xfId="4" xr:uid="{00000000-0005-0000-0000-000003000000}"/>
    <cellStyle name="Normal 2 4" xfId="1" xr:uid="{00000000-0005-0000-0000-000004000000}"/>
    <cellStyle name="Normal 4 4" xfId="3" xr:uid="{00000000-0005-0000-0000-000005000000}"/>
    <cellStyle name="Normal_CO99a Public Information" xfId="2" xr:uid="{00000000-0005-0000-0000-000006000000}"/>
  </cellStyles>
  <dxfs count="0"/>
  <tableStyles count="0" defaultTableStyle="TableStyleMedium2" defaultPivotStyle="PivotStyleLight16"/>
  <colors>
    <mruColors>
      <color rgb="FFF8FDD1"/>
      <color rgb="FFFFFF99"/>
      <color rgb="FF005587"/>
      <color rgb="FF12284C"/>
      <color rgb="FFD50032"/>
      <color rgb="FF00B796"/>
      <color rgb="FFC2C4C6"/>
      <color rgb="FFB7312C"/>
      <color rgb="FF008269"/>
      <color rgb="FF5356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005587"/>
                </a:solidFill>
                <a:latin typeface="Arial" panose="020B0604020202020204" pitchFamily="34" charset="0"/>
                <a:ea typeface="Open Sans" panose="020B0606030504020204" pitchFamily="34" charset="0"/>
                <a:cs typeface="Arial" panose="020B0604020202020204" pitchFamily="34" charset="0"/>
              </a:defRPr>
            </a:pPr>
            <a:r>
              <a:rPr lang="en-US">
                <a:solidFill>
                  <a:srgbClr val="B7312C"/>
                </a:solidFill>
                <a:latin typeface="Arial" panose="020B0604020202020204" pitchFamily="34" charset="0"/>
                <a:cs typeface="Arial" panose="020B0604020202020204" pitchFamily="34" charset="0"/>
              </a:rPr>
              <a:t>Total Expenditures By Function (All Funds)</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7286687005849619E-2"/>
          <c:y val="7.9467430911849518E-2"/>
          <c:w val="0.83110840233756422"/>
          <c:h val="0.74143675536537734"/>
        </c:manualLayout>
      </c:layout>
      <c:bar3DChart>
        <c:barDir val="col"/>
        <c:grouping val="clustered"/>
        <c:varyColors val="0"/>
        <c:ser>
          <c:idx val="0"/>
          <c:order val="0"/>
          <c:tx>
            <c:strRef>
              <c:f>Extra!$M$20</c:f>
              <c:strCache>
                <c:ptCount val="1"/>
                <c:pt idx="0">
                  <c:v>#REF!</c:v>
                </c:pt>
              </c:strCache>
            </c:strRef>
          </c:tx>
          <c:spPr>
            <a:solidFill>
              <a:srgbClr val="FFA400"/>
            </a:solidFill>
            <a:ln>
              <a:solidFill>
                <a:srgbClr val="D28700"/>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Extra!$L$21:$L$31</c:f>
              <c:numCache>
                <c:formatCode>General</c:formatCode>
                <c:ptCount val="11"/>
                <c:pt idx="0">
                  <c:v>0</c:v>
                </c:pt>
                <c:pt idx="1">
                  <c:v>0</c:v>
                </c:pt>
                <c:pt idx="2">
                  <c:v>0</c:v>
                </c:pt>
                <c:pt idx="3">
                  <c:v>0</c:v>
                </c:pt>
                <c:pt idx="4">
                  <c:v>0</c:v>
                </c:pt>
                <c:pt idx="5">
                  <c:v>0</c:v>
                </c:pt>
                <c:pt idx="6">
                  <c:v>0</c:v>
                </c:pt>
                <c:pt idx="7">
                  <c:v>0</c:v>
                </c:pt>
                <c:pt idx="8">
                  <c:v>0</c:v>
                </c:pt>
                <c:pt idx="9">
                  <c:v>0</c:v>
                </c:pt>
                <c:pt idx="10">
                  <c:v>0</c:v>
                </c:pt>
              </c:numCache>
            </c:numRef>
          </c:cat>
          <c:val>
            <c:numRef>
              <c:f>Extra!$M$21:$M$31</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0-03ED-42F9-B639-8C83BB0EB494}"/>
            </c:ext>
          </c:extLst>
        </c:ser>
        <c:ser>
          <c:idx val="1"/>
          <c:order val="1"/>
          <c:tx>
            <c:strRef>
              <c:f>Extra!$N$20</c:f>
              <c:strCache>
                <c:ptCount val="1"/>
                <c:pt idx="0">
                  <c:v>#REF!</c:v>
                </c:pt>
              </c:strCache>
            </c:strRef>
          </c:tx>
          <c:spPr>
            <a:solidFill>
              <a:srgbClr val="D50032"/>
            </a:solidFill>
            <a:ln>
              <a:solidFill>
                <a:srgbClr val="B7312C"/>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Extra!$L$21:$L$31</c:f>
              <c:numCache>
                <c:formatCode>General</c:formatCode>
                <c:ptCount val="11"/>
                <c:pt idx="0">
                  <c:v>0</c:v>
                </c:pt>
                <c:pt idx="1">
                  <c:v>0</c:v>
                </c:pt>
                <c:pt idx="2">
                  <c:v>0</c:v>
                </c:pt>
                <c:pt idx="3">
                  <c:v>0</c:v>
                </c:pt>
                <c:pt idx="4">
                  <c:v>0</c:v>
                </c:pt>
                <c:pt idx="5">
                  <c:v>0</c:v>
                </c:pt>
                <c:pt idx="6">
                  <c:v>0</c:v>
                </c:pt>
                <c:pt idx="7">
                  <c:v>0</c:v>
                </c:pt>
                <c:pt idx="8">
                  <c:v>0</c:v>
                </c:pt>
                <c:pt idx="9">
                  <c:v>0</c:v>
                </c:pt>
                <c:pt idx="10">
                  <c:v>0</c:v>
                </c:pt>
              </c:numCache>
            </c:numRef>
          </c:cat>
          <c:val>
            <c:numRef>
              <c:f>Extra!$N$21:$N$31</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1-03ED-42F9-B639-8C83BB0EB494}"/>
            </c:ext>
          </c:extLst>
        </c:ser>
        <c:ser>
          <c:idx val="2"/>
          <c:order val="2"/>
          <c:tx>
            <c:strRef>
              <c:f>Extra!$O$20</c:f>
              <c:strCache>
                <c:ptCount val="1"/>
                <c:pt idx="0">
                  <c:v>#REF!</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3542-4363-8AC6-8E590374E724}"/>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A29D-4297-829F-F2A4BB1D8268}"/>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A29D-4297-829F-F2A4BB1D8268}"/>
                </c:ext>
              </c:extLst>
            </c:dLbl>
            <c:dLbl>
              <c:idx val="3"/>
              <c:layout>
                <c:manualLayout>
                  <c:x val="3.7968411209221118E-3"/>
                  <c:y val="-8.9265161116074219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A29D-4297-829F-F2A4BB1D8268}"/>
                </c:ext>
              </c:extLst>
            </c:dLbl>
            <c:dLbl>
              <c:idx val="4"/>
              <c:layout>
                <c:manualLayout>
                  <c:x val="7.4853050888708927E-3"/>
                  <c:y val="2.072989970544702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A29D-4297-829F-F2A4BB1D8268}"/>
                </c:ext>
              </c:extLst>
            </c:dLbl>
            <c:dLbl>
              <c:idx val="5"/>
              <c:layout>
                <c:manualLayout>
                  <c:x val="7.0417653226110587E-3"/>
                  <c:y val="1.1675166830514897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A29D-4297-829F-F2A4BB1D8268}"/>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A29D-4297-829F-F2A4BB1D8268}"/>
                </c:ext>
              </c:extLst>
            </c:dLbl>
            <c:dLbl>
              <c:idx val="7"/>
              <c:layout>
                <c:manualLayout>
                  <c:x val="4.5446863852043641E-3"/>
                  <c:y val="2.6606518298349256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A29D-4297-829F-F2A4BB1D8268}"/>
                </c:ext>
              </c:extLst>
            </c:dLbl>
            <c:dLbl>
              <c:idx val="8"/>
              <c:layout>
                <c:manualLayout>
                  <c:x val="4.1404486960411853E-3"/>
                  <c:y val="-8.4211228983642836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A29D-4297-829F-F2A4BB1D8268}"/>
                </c:ext>
              </c:extLst>
            </c:dLbl>
            <c:dLbl>
              <c:idx val="10"/>
              <c:layout>
                <c:manualLayout>
                  <c:x val="-1.9614172167220371E-16"/>
                  <c:y val="0"/>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59DE-46B3-A3CC-AC54CAB2188D}"/>
                </c:ext>
              </c:extLst>
            </c:dLbl>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numRef>
              <c:f>Extra!$L$21:$L$31</c:f>
              <c:numCache>
                <c:formatCode>General</c:formatCode>
                <c:ptCount val="11"/>
                <c:pt idx="0">
                  <c:v>0</c:v>
                </c:pt>
                <c:pt idx="1">
                  <c:v>0</c:v>
                </c:pt>
                <c:pt idx="2">
                  <c:v>0</c:v>
                </c:pt>
                <c:pt idx="3">
                  <c:v>0</c:v>
                </c:pt>
                <c:pt idx="4">
                  <c:v>0</c:v>
                </c:pt>
                <c:pt idx="5">
                  <c:v>0</c:v>
                </c:pt>
                <c:pt idx="6">
                  <c:v>0</c:v>
                </c:pt>
                <c:pt idx="7">
                  <c:v>0</c:v>
                </c:pt>
                <c:pt idx="8">
                  <c:v>0</c:v>
                </c:pt>
                <c:pt idx="9">
                  <c:v>0</c:v>
                </c:pt>
                <c:pt idx="10">
                  <c:v>0</c:v>
                </c:pt>
              </c:numCache>
            </c:numRef>
          </c:cat>
          <c:val>
            <c:numRef>
              <c:f>Extra!$O$21:$O$31</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2-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198000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r"/>
      <c:layout>
        <c:manualLayout>
          <c:xMode val="edge"/>
          <c:yMode val="edge"/>
          <c:x val="0.87149852807860706"/>
          <c:y val="0.84115393772932301"/>
          <c:w val="0.12643611868948532"/>
          <c:h val="0.15791801766304422"/>
        </c:manualLayout>
      </c:layout>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ln>
      <a:solidFill>
        <a:srgbClr val="53565A"/>
      </a:solid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005587"/>
                </a:solidFill>
                <a:latin typeface="Arial" panose="020B0604020202020204" pitchFamily="34" charset="0"/>
                <a:ea typeface="Open Sans" panose="020B0606030504020204" pitchFamily="34" charset="0"/>
                <a:cs typeface="Arial" panose="020B0604020202020204" pitchFamily="34" charset="0"/>
              </a:defRPr>
            </a:pPr>
            <a:r>
              <a:rPr lang="en-US">
                <a:solidFill>
                  <a:srgbClr val="B7312C"/>
                </a:solidFill>
                <a:latin typeface="Arial" panose="020B0604020202020204" pitchFamily="34" charset="0"/>
                <a:cs typeface="Arial" panose="020B0604020202020204" pitchFamily="34" charset="0"/>
              </a:rPr>
              <a:t>Total Expenditures Amount Per Pupil by Function (All Funds)</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7286687005849619E-2"/>
          <c:y val="9.5671796263200867E-2"/>
          <c:w val="0.83110840233756422"/>
          <c:h val="0.70230057403639412"/>
        </c:manualLayout>
      </c:layout>
      <c:bar3DChart>
        <c:barDir val="col"/>
        <c:grouping val="clustered"/>
        <c:varyColors val="0"/>
        <c:ser>
          <c:idx val="0"/>
          <c:order val="0"/>
          <c:tx>
            <c:strRef>
              <c:f>Extra!$M$64</c:f>
              <c:strCache>
                <c:ptCount val="1"/>
                <c:pt idx="0">
                  <c:v>#REF!</c:v>
                </c:pt>
              </c:strCache>
            </c:strRef>
          </c:tx>
          <c:spPr>
            <a:solidFill>
              <a:srgbClr val="FFA400"/>
            </a:solidFill>
            <a:ln>
              <a:solidFill>
                <a:srgbClr val="D28700"/>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Extra!$L$65:$L$75</c:f>
              <c:numCache>
                <c:formatCode>General</c:formatCode>
                <c:ptCount val="11"/>
                <c:pt idx="0">
                  <c:v>0</c:v>
                </c:pt>
                <c:pt idx="1">
                  <c:v>0</c:v>
                </c:pt>
                <c:pt idx="2">
                  <c:v>0</c:v>
                </c:pt>
                <c:pt idx="3">
                  <c:v>0</c:v>
                </c:pt>
                <c:pt idx="4">
                  <c:v>0</c:v>
                </c:pt>
                <c:pt idx="5">
                  <c:v>0</c:v>
                </c:pt>
                <c:pt idx="6">
                  <c:v>0</c:v>
                </c:pt>
                <c:pt idx="7">
                  <c:v>0</c:v>
                </c:pt>
                <c:pt idx="8">
                  <c:v>0</c:v>
                </c:pt>
                <c:pt idx="9">
                  <c:v>0</c:v>
                </c:pt>
                <c:pt idx="10">
                  <c:v>0</c:v>
                </c:pt>
              </c:numCache>
            </c:numRef>
          </c:cat>
          <c:val>
            <c:numRef>
              <c:f>Extra!$M$65:$M$75</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0-03ED-42F9-B639-8C83BB0EB494}"/>
            </c:ext>
          </c:extLst>
        </c:ser>
        <c:ser>
          <c:idx val="1"/>
          <c:order val="1"/>
          <c:tx>
            <c:strRef>
              <c:f>Extra!$N$64</c:f>
              <c:strCache>
                <c:ptCount val="1"/>
                <c:pt idx="0">
                  <c:v>#REF!</c:v>
                </c:pt>
              </c:strCache>
            </c:strRef>
          </c:tx>
          <c:spPr>
            <a:solidFill>
              <a:srgbClr val="D50032"/>
            </a:solidFill>
            <a:ln>
              <a:solidFill>
                <a:srgbClr val="B7312C"/>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Extra!$L$65:$L$75</c:f>
              <c:numCache>
                <c:formatCode>General</c:formatCode>
                <c:ptCount val="11"/>
                <c:pt idx="0">
                  <c:v>0</c:v>
                </c:pt>
                <c:pt idx="1">
                  <c:v>0</c:v>
                </c:pt>
                <c:pt idx="2">
                  <c:v>0</c:v>
                </c:pt>
                <c:pt idx="3">
                  <c:v>0</c:v>
                </c:pt>
                <c:pt idx="4">
                  <c:v>0</c:v>
                </c:pt>
                <c:pt idx="5">
                  <c:v>0</c:v>
                </c:pt>
                <c:pt idx="6">
                  <c:v>0</c:v>
                </c:pt>
                <c:pt idx="7">
                  <c:v>0</c:v>
                </c:pt>
                <c:pt idx="8">
                  <c:v>0</c:v>
                </c:pt>
                <c:pt idx="9">
                  <c:v>0</c:v>
                </c:pt>
                <c:pt idx="10">
                  <c:v>0</c:v>
                </c:pt>
              </c:numCache>
            </c:numRef>
          </c:cat>
          <c:val>
            <c:numRef>
              <c:f>Extra!$N$65:$N$75</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1-03ED-42F9-B639-8C83BB0EB494}"/>
            </c:ext>
          </c:extLst>
        </c:ser>
        <c:ser>
          <c:idx val="2"/>
          <c:order val="2"/>
          <c:tx>
            <c:strRef>
              <c:f>Extra!$O$64</c:f>
              <c:strCache>
                <c:ptCount val="1"/>
                <c:pt idx="0">
                  <c:v>#REF!</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3542-4363-8AC6-8E590374E724}"/>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A29D-4297-829F-F2A4BB1D8268}"/>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A29D-4297-829F-F2A4BB1D8268}"/>
                </c:ext>
              </c:extLst>
            </c:dLbl>
            <c:dLbl>
              <c:idx val="3"/>
              <c:layout>
                <c:manualLayout>
                  <c:x val="3.7968411209221118E-3"/>
                  <c:y val="-8.9265161116074219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A29D-4297-829F-F2A4BB1D8268}"/>
                </c:ext>
              </c:extLst>
            </c:dLbl>
            <c:dLbl>
              <c:idx val="4"/>
              <c:layout>
                <c:manualLayout>
                  <c:x val="7.4853050888708927E-3"/>
                  <c:y val="2.072989970544702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A29D-4297-829F-F2A4BB1D8268}"/>
                </c:ext>
              </c:extLst>
            </c:dLbl>
            <c:dLbl>
              <c:idx val="5"/>
              <c:layout>
                <c:manualLayout>
                  <c:x val="7.0417653226110587E-3"/>
                  <c:y val="1.1675166830514897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A29D-4297-829F-F2A4BB1D8268}"/>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A29D-4297-829F-F2A4BB1D8268}"/>
                </c:ext>
              </c:extLst>
            </c:dLbl>
            <c:dLbl>
              <c:idx val="7"/>
              <c:layout>
                <c:manualLayout>
                  <c:x val="4.5446863852043641E-3"/>
                  <c:y val="2.6606518298349256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A29D-4297-829F-F2A4BB1D8268}"/>
                </c:ext>
              </c:extLst>
            </c:dLbl>
            <c:dLbl>
              <c:idx val="8"/>
              <c:layout>
                <c:manualLayout>
                  <c:x val="4.1404486960411853E-3"/>
                  <c:y val="-8.4211228983642836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A29D-4297-829F-F2A4BB1D8268}"/>
                </c:ext>
              </c:extLst>
            </c:dLbl>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numRef>
              <c:f>Extra!$L$65:$L$75</c:f>
              <c:numCache>
                <c:formatCode>General</c:formatCode>
                <c:ptCount val="11"/>
                <c:pt idx="0">
                  <c:v>0</c:v>
                </c:pt>
                <c:pt idx="1">
                  <c:v>0</c:v>
                </c:pt>
                <c:pt idx="2">
                  <c:v>0</c:v>
                </c:pt>
                <c:pt idx="3">
                  <c:v>0</c:v>
                </c:pt>
                <c:pt idx="4">
                  <c:v>0</c:v>
                </c:pt>
                <c:pt idx="5">
                  <c:v>0</c:v>
                </c:pt>
                <c:pt idx="6">
                  <c:v>0</c:v>
                </c:pt>
                <c:pt idx="7">
                  <c:v>0</c:v>
                </c:pt>
                <c:pt idx="8">
                  <c:v>0</c:v>
                </c:pt>
                <c:pt idx="9">
                  <c:v>0</c:v>
                </c:pt>
                <c:pt idx="10">
                  <c:v>0</c:v>
                </c:pt>
              </c:numCache>
            </c:numRef>
          </c:cat>
          <c:val>
            <c:numRef>
              <c:f>Extra!$O$65:$O$75</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2-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132000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r"/>
      <c:layout>
        <c:manualLayout>
          <c:xMode val="edge"/>
          <c:yMode val="edge"/>
          <c:x val="0.87149852807860706"/>
          <c:y val="0.84115393772932301"/>
          <c:w val="0.12643611868948532"/>
          <c:h val="0.15791801766304422"/>
        </c:manualLayout>
      </c:layout>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ln>
      <a:solidFill>
        <a:srgbClr val="53565A"/>
      </a:solidFill>
    </a:ln>
  </c:spPr>
  <c:printSettings>
    <c:headerFooter/>
    <c:pageMargins b="0.75" l="0.7" r="0.7" t="0.75"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lrMapOvr bg1="lt1" tx1="dk1" bg2="lt2" tx2="dk2" accent1="accent1" accent2="accent2" accent3="accent3" accent4="accent4" accent5="accent5" accent6="accent6" hlink="hlink" folHlink="folHlink"/>
  <c:chart>
    <c:title>
      <c:tx>
        <c:rich>
          <a:bodyPr/>
          <a:lstStyle/>
          <a:p>
            <a:pPr>
              <a:defRPr sz="1400" b="0">
                <a:solidFill>
                  <a:srgbClr val="00B796"/>
                </a:solidFill>
                <a:latin typeface="Arial" panose="020B0604020202020204" pitchFamily="34" charset="0"/>
                <a:ea typeface="Open Sans" panose="020B0606030504020204" pitchFamily="34" charset="0"/>
                <a:cs typeface="Arial" panose="020B0604020202020204" pitchFamily="34" charset="0"/>
              </a:defRPr>
            </a:pPr>
            <a:r>
              <a:rPr lang="en-US">
                <a:latin typeface="Arial" panose="020B0604020202020204" pitchFamily="34" charset="0"/>
                <a:cs typeface="Arial" panose="020B0604020202020204" pitchFamily="34" charset="0"/>
              </a:rPr>
              <a:t>Average Salaries</a:t>
            </a:r>
          </a:p>
        </c:rich>
      </c:tx>
      <c:overlay val="0"/>
    </c:title>
    <c:autoTitleDeleted val="0"/>
    <c:view3D>
      <c:rotX val="15"/>
      <c:rotY val="20"/>
      <c:depthPercent val="100"/>
      <c:rAngAx val="1"/>
    </c:view3D>
    <c:floor>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floor>
    <c:side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sideWall>
    <c:backWall>
      <c:thickness val="0"/>
      <c:spPr>
        <a:gradFill flip="none" rotWithShape="1">
          <a:gsLst>
            <a:gs pos="0">
              <a:srgbClr val="12284C">
                <a:lumMod val="5000"/>
                <a:lumOff val="95000"/>
              </a:srgbClr>
            </a:gs>
            <a:gs pos="74000">
              <a:srgbClr val="12284C">
                <a:lumMod val="45000"/>
                <a:lumOff val="55000"/>
              </a:srgbClr>
            </a:gs>
            <a:gs pos="83000">
              <a:srgbClr val="12284C">
                <a:lumMod val="45000"/>
                <a:lumOff val="55000"/>
              </a:srgbClr>
            </a:gs>
            <a:gs pos="100000">
              <a:srgbClr val="12284C">
                <a:lumMod val="30000"/>
                <a:lumOff val="70000"/>
              </a:srgbClr>
            </a:gs>
          </a:gsLst>
          <a:path path="circle">
            <a:fillToRect l="100000" t="100000"/>
          </a:path>
          <a:tileRect r="-100000" b="-100000"/>
        </a:gradFill>
        <a:ln>
          <a:solidFill>
            <a:srgbClr val="12284C"/>
          </a:solidFill>
        </a:ln>
      </c:spPr>
    </c:backWall>
    <c:plotArea>
      <c:layout>
        <c:manualLayout>
          <c:layoutTarget val="inner"/>
          <c:xMode val="edge"/>
          <c:yMode val="edge"/>
          <c:x val="7.2835046345621199E-2"/>
          <c:y val="0.13407672863944212"/>
          <c:w val="0.82797458008469327"/>
          <c:h val="0.70230293659972143"/>
        </c:manualLayout>
      </c:layout>
      <c:bar3DChart>
        <c:barDir val="col"/>
        <c:grouping val="clustered"/>
        <c:varyColors val="0"/>
        <c:ser>
          <c:idx val="0"/>
          <c:order val="0"/>
          <c:tx>
            <c:strRef>
              <c:f>Extra!$M$103</c:f>
              <c:strCache>
                <c:ptCount val="1"/>
                <c:pt idx="0">
                  <c:v>2023-24 Actual</c:v>
                </c:pt>
              </c:strCache>
            </c:strRef>
          </c:tx>
          <c:spPr>
            <a:solidFill>
              <a:srgbClr val="FFA400"/>
            </a:solidFill>
            <a:ln>
              <a:solidFill>
                <a:srgbClr val="D28700"/>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Extra!$L$104:$L$107</c:f>
            </c:multiLvlStrRef>
          </c:cat>
          <c:val>
            <c:numRef>
              <c:f>Extra!$M$104:$M$107</c:f>
              <c:numCache>
                <c:formatCode>"$"#,##0</c:formatCode>
                <c:ptCount val="4"/>
                <c:pt idx="0">
                  <c:v>#N/A</c:v>
                </c:pt>
                <c:pt idx="1">
                  <c:v>#N/A</c:v>
                </c:pt>
                <c:pt idx="2">
                  <c:v>#N/A</c:v>
                </c:pt>
                <c:pt idx="3">
                  <c:v>#N/A</c:v>
                </c:pt>
              </c:numCache>
            </c:numRef>
          </c:val>
          <c:extLst>
            <c:ext xmlns:c16="http://schemas.microsoft.com/office/drawing/2014/chart" uri="{C3380CC4-5D6E-409C-BE32-E72D297353CC}">
              <c16:uniqueId val="{00000000-03ED-42F9-B639-8C83BB0EB494}"/>
            </c:ext>
          </c:extLst>
        </c:ser>
        <c:ser>
          <c:idx val="1"/>
          <c:order val="1"/>
          <c:tx>
            <c:strRef>
              <c:f>Extra!$N$103</c:f>
              <c:strCache>
                <c:ptCount val="1"/>
                <c:pt idx="0">
                  <c:v>2024-25 Actual</c:v>
                </c:pt>
              </c:strCache>
            </c:strRef>
          </c:tx>
          <c:spPr>
            <a:solidFill>
              <a:srgbClr val="D50032"/>
            </a:solidFill>
            <a:ln>
              <a:solidFill>
                <a:srgbClr val="B7312C"/>
              </a:solidFill>
            </a:ln>
          </c:spPr>
          <c:invertIfNegative val="0"/>
          <c:dLbls>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Extra!$L$104:$L$107</c:f>
            </c:multiLvlStrRef>
          </c:cat>
          <c:val>
            <c:numRef>
              <c:f>Extra!$N$104:$N$107</c:f>
              <c:numCache>
                <c:formatCode>"$"#,##0</c:formatCode>
                <c:ptCount val="4"/>
                <c:pt idx="0">
                  <c:v>#N/A</c:v>
                </c:pt>
                <c:pt idx="1">
                  <c:v>#N/A</c:v>
                </c:pt>
                <c:pt idx="2">
                  <c:v>#N/A</c:v>
                </c:pt>
                <c:pt idx="3">
                  <c:v>#N/A</c:v>
                </c:pt>
              </c:numCache>
            </c:numRef>
          </c:val>
          <c:extLst>
            <c:ext xmlns:c16="http://schemas.microsoft.com/office/drawing/2014/chart" uri="{C3380CC4-5D6E-409C-BE32-E72D297353CC}">
              <c16:uniqueId val="{00000001-03ED-42F9-B639-8C83BB0EB494}"/>
            </c:ext>
          </c:extLst>
        </c:ser>
        <c:ser>
          <c:idx val="2"/>
          <c:order val="2"/>
          <c:tx>
            <c:strRef>
              <c:f>Extra!$O$103</c:f>
              <c:strCache>
                <c:ptCount val="1"/>
                <c:pt idx="0">
                  <c:v>2025-26 Contracted</c:v>
                </c:pt>
              </c:strCache>
            </c:strRef>
          </c:tx>
          <c:spPr>
            <a:solidFill>
              <a:srgbClr val="00B796"/>
            </a:solidFill>
            <a:ln>
              <a:solidFill>
                <a:srgbClr val="008269"/>
              </a:solidFill>
            </a:ln>
          </c:spPr>
          <c:invertIfNegative val="0"/>
          <c:dLbls>
            <c:dLbl>
              <c:idx val="0"/>
              <c:layout>
                <c:manualLayout>
                  <c:x val="3.7037698779965739E-3"/>
                  <c:y val="2.9239458119876848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3542-4363-8AC6-8E590374E724}"/>
                </c:ext>
              </c:extLst>
            </c:dLbl>
            <c:dLbl>
              <c:idx val="1"/>
              <c:layout>
                <c:manualLayout>
                  <c:x val="3.843501944714554E-3"/>
                  <c:y val="2.1330480127978724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A29D-4297-829F-F2A4BB1D8268}"/>
                </c:ext>
              </c:extLst>
            </c:dLbl>
            <c:dLbl>
              <c:idx val="2"/>
              <c:layout>
                <c:manualLayout>
                  <c:x val="5.648747589741016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A29D-4297-829F-F2A4BB1D8268}"/>
                </c:ext>
              </c:extLst>
            </c:dLbl>
            <c:dLbl>
              <c:idx val="3"/>
              <c:layout>
                <c:manualLayout>
                  <c:x val="3.7968411209221118E-3"/>
                  <c:y val="-8.9265161116074219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A29D-4297-829F-F2A4BB1D8268}"/>
                </c:ext>
              </c:extLst>
            </c:dLbl>
            <c:dLbl>
              <c:idx val="4"/>
              <c:layout>
                <c:manualLayout>
                  <c:x val="7.4853050888708927E-3"/>
                  <c:y val="2.072989970544702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A29D-4297-829F-F2A4BB1D8268}"/>
                </c:ext>
              </c:extLst>
            </c:dLbl>
            <c:dLbl>
              <c:idx val="5"/>
              <c:layout>
                <c:manualLayout>
                  <c:x val="7.0417653226110587E-3"/>
                  <c:y val="1.1675166830514897E-4"/>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A29D-4297-829F-F2A4BB1D8268}"/>
                </c:ext>
              </c:extLst>
            </c:dLbl>
            <c:dLbl>
              <c:idx val="6"/>
              <c:layout>
                <c:manualLayout>
                  <c:x val="5.6487475897408794E-3"/>
                  <c:y val="-5.782519269524124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A29D-4297-829F-F2A4BB1D8268}"/>
                </c:ext>
              </c:extLst>
            </c:dLbl>
            <c:dLbl>
              <c:idx val="7"/>
              <c:layout>
                <c:manualLayout>
                  <c:x val="-3.7037031636478327E-3"/>
                  <c:y val="-1.9649122807017545E-2"/>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6-A29D-4297-829F-F2A4BB1D8268}"/>
                </c:ext>
              </c:extLst>
            </c:dLbl>
            <c:dLbl>
              <c:idx val="8"/>
              <c:layout>
                <c:manualLayout>
                  <c:x val="-7.4074063272958008E-3"/>
                  <c:y val="-8.4210526315789472E-3"/>
                </c:manualLayout>
              </c:layout>
              <c:showLegendKey val="0"/>
              <c:showVal val="1"/>
              <c:showCatName val="0"/>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A29D-4297-829F-F2A4BB1D8268}"/>
                </c:ext>
              </c:extLst>
            </c:dLbl>
            <c:spPr>
              <a:noFill/>
              <a:ln>
                <a:noFill/>
              </a:ln>
              <a:effectLst/>
            </c:spPr>
            <c:txPr>
              <a:bodyPr rot="-5400000" vert="horz"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multiLvlStrRef>
              <c:f>Extra!$L$104:$L$107</c:f>
            </c:multiLvlStrRef>
          </c:cat>
          <c:val>
            <c:numRef>
              <c:f>Extra!$O$104:$O$107</c:f>
              <c:numCache>
                <c:formatCode>"$"#,##0</c:formatCode>
                <c:ptCount val="4"/>
                <c:pt idx="0">
                  <c:v>#N/A</c:v>
                </c:pt>
                <c:pt idx="1">
                  <c:v>#N/A</c:v>
                </c:pt>
                <c:pt idx="2">
                  <c:v>#N/A</c:v>
                </c:pt>
                <c:pt idx="3">
                  <c:v>#N/A</c:v>
                </c:pt>
              </c:numCache>
            </c:numRef>
          </c:val>
          <c:extLst>
            <c:ext xmlns:c16="http://schemas.microsoft.com/office/drawing/2014/chart" uri="{C3380CC4-5D6E-409C-BE32-E72D297353CC}">
              <c16:uniqueId val="{00000002-03ED-42F9-B639-8C83BB0EB494}"/>
            </c:ext>
          </c:extLst>
        </c:ser>
        <c:dLbls>
          <c:showLegendKey val="0"/>
          <c:showVal val="1"/>
          <c:showCatName val="0"/>
          <c:showSerName val="0"/>
          <c:showPercent val="0"/>
          <c:showBubbleSize val="0"/>
        </c:dLbls>
        <c:gapWidth val="150"/>
        <c:shape val="box"/>
        <c:axId val="128185088"/>
        <c:axId val="128186624"/>
        <c:axId val="0"/>
      </c:bar3DChart>
      <c:catAx>
        <c:axId val="128185088"/>
        <c:scaling>
          <c:orientation val="minMax"/>
        </c:scaling>
        <c:delete val="0"/>
        <c:axPos val="b"/>
        <c:numFmt formatCode="General" sourceLinked="1"/>
        <c:majorTickMark val="none"/>
        <c:minorTickMark val="none"/>
        <c:tickLblPos val="nextTo"/>
        <c:spPr>
          <a:noFill/>
        </c:spPr>
        <c:txPr>
          <a:bodyPr rot="0" anchor="t" anchorCtr="0"/>
          <a:lstStyle/>
          <a:p>
            <a:pPr>
              <a:defRPr sz="900" b="0" baseline="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crossAx val="128186624"/>
        <c:crosses val="autoZero"/>
        <c:auto val="1"/>
        <c:lblAlgn val="ctr"/>
        <c:lblOffset val="100"/>
        <c:noMultiLvlLbl val="0"/>
      </c:catAx>
      <c:valAx>
        <c:axId val="128186624"/>
        <c:scaling>
          <c:orientation val="minMax"/>
        </c:scaling>
        <c:delete val="0"/>
        <c:axPos val="l"/>
        <c:majorGridlines>
          <c:spPr>
            <a:ln>
              <a:solidFill>
                <a:srgbClr val="53565A"/>
              </a:solidFill>
            </a:ln>
          </c:spPr>
        </c:majorGridlines>
        <c:numFmt formatCode="&quot;$&quot;#,##0" sourceLinked="1"/>
        <c:majorTickMark val="none"/>
        <c:minorTickMark val="none"/>
        <c:tickLblPos val="nextTo"/>
        <c:spPr>
          <a:ln>
            <a:solidFill>
              <a:srgbClr val="53565A"/>
            </a:solidFill>
          </a:ln>
        </c:spPr>
        <c:txPr>
          <a:bodyPr/>
          <a:lstStyle/>
          <a:p>
            <a:pPr>
              <a:defRPr sz="900" baseline="0">
                <a:latin typeface="Arial" panose="020B0604020202020204" pitchFamily="34" charset="0"/>
                <a:ea typeface="Open Sans" panose="020B0606030504020204" pitchFamily="34" charset="0"/>
                <a:cs typeface="Arial" panose="020B0604020202020204" pitchFamily="34" charset="0"/>
              </a:defRPr>
            </a:pPr>
            <a:endParaRPr lang="en-US"/>
          </a:p>
        </c:txPr>
        <c:crossAx val="128185088"/>
        <c:crosses val="autoZero"/>
        <c:crossBetween val="between"/>
      </c:valAx>
      <c:spPr>
        <a:solidFill>
          <a:schemeClr val="bg1"/>
        </a:solidFill>
        <a:ln>
          <a:noFill/>
        </a:ln>
      </c:spPr>
    </c:plotArea>
    <c:legend>
      <c:legendPos val="b"/>
      <c:overlay val="0"/>
      <c:txPr>
        <a:bodyPr/>
        <a:lstStyle/>
        <a:p>
          <a:pPr>
            <a:defRPr sz="900" b="0">
              <a:solidFill>
                <a:sysClr val="windowText" lastClr="000000"/>
              </a:solidFill>
              <a:latin typeface="Arial" panose="020B0604020202020204" pitchFamily="34" charset="0"/>
              <a:ea typeface="Open Sans" panose="020B0606030504020204" pitchFamily="34" charset="0"/>
              <a:cs typeface="Arial" panose="020B0604020202020204" pitchFamily="34" charset="0"/>
            </a:defRPr>
          </a:pPr>
          <a:endParaRPr lang="en-US"/>
        </a:p>
      </c:txPr>
    </c:legend>
    <c:plotVisOnly val="1"/>
    <c:dispBlanksAs val="gap"/>
    <c:showDLblsOverMax val="0"/>
  </c:chart>
  <c:spPr>
    <a:ln>
      <a:solidFill>
        <a:srgbClr val="53565A"/>
      </a:solid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a:latin typeface="Arial" panose="020B0604020202020204" pitchFamily="34" charset="0"/>
                <a:cs typeface="Arial" panose="020B0604020202020204" pitchFamily="34" charset="0"/>
              </a:defRPr>
            </a:pPr>
            <a:r>
              <a:rPr lang="en-US" sz="1200">
                <a:latin typeface="Arial" panose="020B0604020202020204" pitchFamily="34" charset="0"/>
                <a:cs typeface="Arial" panose="020B0604020202020204" pitchFamily="34" charset="0"/>
              </a:rPr>
              <a:t>Total Expenditures By Function </a:t>
            </a:r>
            <a:r>
              <a:rPr lang="en-US" sz="1200" baseline="0">
                <a:latin typeface="Arial" panose="020B0604020202020204" pitchFamily="34" charset="0"/>
                <a:cs typeface="Arial" panose="020B0604020202020204" pitchFamily="34" charset="0"/>
              </a:rPr>
              <a:t>(Most Funds)</a:t>
            </a:r>
            <a:endParaRPr lang="en-US" sz="1200">
              <a:latin typeface="Arial" panose="020B0604020202020204" pitchFamily="34" charset="0"/>
              <a:cs typeface="Arial" panose="020B0604020202020204" pitchFamily="34" charset="0"/>
            </a:endParaRPr>
          </a:p>
        </c:rich>
      </c:tx>
      <c:layout>
        <c:manualLayout>
          <c:xMode val="edge"/>
          <c:yMode val="edge"/>
          <c:x val="0.13810529456464479"/>
          <c:y val="3.2171581769436998E-2"/>
        </c:manualLayout>
      </c:layout>
      <c:overlay val="0"/>
    </c:title>
    <c:autoTitleDeleted val="0"/>
    <c:view3D>
      <c:rotX val="15"/>
      <c:rotY val="20"/>
      <c:depthPercent val="100"/>
      <c:rAngAx val="1"/>
    </c:view3D>
    <c:floor>
      <c:thickness val="0"/>
    </c:floor>
    <c:sideWall>
      <c:thickness val="0"/>
      <c:spPr>
        <a:gradFill flip="none" rotWithShape="1">
          <a:gsLst>
            <a:gs pos="0">
              <a:schemeClr val="accent1">
                <a:tint val="66000"/>
                <a:satMod val="160000"/>
              </a:schemeClr>
            </a:gs>
            <a:gs pos="50000">
              <a:schemeClr val="accent1">
                <a:tint val="44500"/>
                <a:satMod val="160000"/>
              </a:schemeClr>
            </a:gs>
            <a:gs pos="100000">
              <a:schemeClr val="accent1">
                <a:tint val="23500"/>
                <a:satMod val="160000"/>
              </a:schemeClr>
            </a:gs>
          </a:gsLst>
          <a:lin ang="2700000" scaled="1"/>
          <a:tileRect/>
        </a:gradFill>
      </c:spPr>
    </c:sideWall>
    <c:backWall>
      <c:thickness val="0"/>
      <c:spPr>
        <a:gradFill flip="none" rotWithShape="1">
          <a:gsLst>
            <a:gs pos="0">
              <a:schemeClr val="accent1">
                <a:tint val="66000"/>
                <a:satMod val="160000"/>
              </a:schemeClr>
            </a:gs>
            <a:gs pos="50000">
              <a:schemeClr val="accent1">
                <a:tint val="44500"/>
                <a:satMod val="160000"/>
              </a:schemeClr>
            </a:gs>
            <a:gs pos="100000">
              <a:schemeClr val="accent1">
                <a:tint val="23500"/>
                <a:satMod val="160000"/>
              </a:schemeClr>
            </a:gs>
          </a:gsLst>
          <a:lin ang="2700000" scaled="1"/>
          <a:tileRect/>
        </a:gradFill>
      </c:spPr>
    </c:backWall>
    <c:plotArea>
      <c:layout>
        <c:manualLayout>
          <c:layoutTarget val="inner"/>
          <c:xMode val="edge"/>
          <c:yMode val="edge"/>
          <c:x val="3.7892883064969185E-2"/>
          <c:y val="0.1402829805110471"/>
          <c:w val="0.72936061500305349"/>
          <c:h val="0.52167613096620291"/>
        </c:manualLayout>
      </c:layout>
      <c:bar3DChart>
        <c:barDir val="col"/>
        <c:grouping val="clustered"/>
        <c:varyColors val="0"/>
        <c:ser>
          <c:idx val="0"/>
          <c:order val="0"/>
          <c:tx>
            <c:strRef>
              <c:f>Extra2!$C$7</c:f>
              <c:strCache>
                <c:ptCount val="1"/>
                <c:pt idx="0">
                  <c:v>#REF!</c:v>
                </c:pt>
              </c:strCache>
            </c:strRef>
          </c:tx>
          <c:invertIfNegative val="0"/>
          <c:cat>
            <c:strRef>
              <c:f>Extra2!$B$9:$B$19</c:f>
              <c:strCache>
                <c:ptCount val="11"/>
                <c:pt idx="0">
                  <c:v>Instruction</c:v>
                </c:pt>
                <c:pt idx="1">
                  <c:v>Student Support</c:v>
                </c:pt>
                <c:pt idx="2">
                  <c:v>Instructional Support</c:v>
                </c:pt>
                <c:pt idx="3">
                  <c:v>Administration &amp; Support</c:v>
                </c:pt>
                <c:pt idx="4">
                  <c:v>Operations &amp; Maintenance</c:v>
                </c:pt>
                <c:pt idx="5">
                  <c:v>Transportation</c:v>
                </c:pt>
                <c:pt idx="6">
                  <c:v>Food Services</c:v>
                </c:pt>
                <c:pt idx="7">
                  <c:v>Capital Improvements</c:v>
                </c:pt>
                <c:pt idx="8">
                  <c:v>Debt Services</c:v>
                </c:pt>
                <c:pt idx="9">
                  <c:v>Other Costs</c:v>
                </c:pt>
                <c:pt idx="10">
                  <c:v>Total Expenditures*</c:v>
                </c:pt>
              </c:strCache>
            </c:strRef>
          </c:cat>
          <c:val>
            <c:numRef>
              <c:f>Extra2!$C$9:$C$19</c:f>
              <c:numCache>
                <c:formatCode>"$"#,##0</c:formatCode>
                <c:ptCount val="11"/>
                <c:pt idx="0">
                  <c:v>0</c:v>
                </c:pt>
                <c:pt idx="1">
                  <c:v>0</c:v>
                </c:pt>
                <c:pt idx="2">
                  <c:v>0</c:v>
                </c:pt>
                <c:pt idx="3">
                  <c:v>0</c:v>
                </c:pt>
                <c:pt idx="4">
                  <c:v>0</c:v>
                </c:pt>
                <c:pt idx="5">
                  <c:v>0</c:v>
                </c:pt>
                <c:pt idx="6">
                  <c:v>0</c:v>
                </c:pt>
                <c:pt idx="7">
                  <c:v>0</c:v>
                </c:pt>
                <c:pt idx="8">
                  <c:v>0</c:v>
                </c:pt>
                <c:pt idx="9">
                  <c:v>0</c:v>
                </c:pt>
                <c:pt idx="10" formatCode="#,##0">
                  <c:v>0</c:v>
                </c:pt>
              </c:numCache>
            </c:numRef>
          </c:val>
          <c:extLst>
            <c:ext xmlns:c16="http://schemas.microsoft.com/office/drawing/2014/chart" uri="{C3380CC4-5D6E-409C-BE32-E72D297353CC}">
              <c16:uniqueId val="{00000000-BA3C-4A9B-B26B-55060B3DEC20}"/>
            </c:ext>
          </c:extLst>
        </c:ser>
        <c:ser>
          <c:idx val="1"/>
          <c:order val="1"/>
          <c:tx>
            <c:strRef>
              <c:f>Extra2!$D$7</c:f>
              <c:strCache>
                <c:ptCount val="1"/>
                <c:pt idx="0">
                  <c:v>#REF!</c:v>
                </c:pt>
              </c:strCache>
            </c:strRef>
          </c:tx>
          <c:invertIfNegative val="0"/>
          <c:cat>
            <c:strRef>
              <c:f>Extra2!$B$9:$B$19</c:f>
              <c:strCache>
                <c:ptCount val="11"/>
                <c:pt idx="0">
                  <c:v>Instruction</c:v>
                </c:pt>
                <c:pt idx="1">
                  <c:v>Student Support</c:v>
                </c:pt>
                <c:pt idx="2">
                  <c:v>Instructional Support</c:v>
                </c:pt>
                <c:pt idx="3">
                  <c:v>Administration &amp; Support</c:v>
                </c:pt>
                <c:pt idx="4">
                  <c:v>Operations &amp; Maintenance</c:v>
                </c:pt>
                <c:pt idx="5">
                  <c:v>Transportation</c:v>
                </c:pt>
                <c:pt idx="6">
                  <c:v>Food Services</c:v>
                </c:pt>
                <c:pt idx="7">
                  <c:v>Capital Improvements</c:v>
                </c:pt>
                <c:pt idx="8">
                  <c:v>Debt Services</c:v>
                </c:pt>
                <c:pt idx="9">
                  <c:v>Other Costs</c:v>
                </c:pt>
                <c:pt idx="10">
                  <c:v>Total Expenditures*</c:v>
                </c:pt>
              </c:strCache>
            </c:strRef>
          </c:cat>
          <c:val>
            <c:numRef>
              <c:f>Extra2!$D$9:$D$19</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1-BA3C-4A9B-B26B-55060B3DEC20}"/>
            </c:ext>
          </c:extLst>
        </c:ser>
        <c:ser>
          <c:idx val="2"/>
          <c:order val="2"/>
          <c:tx>
            <c:strRef>
              <c:f>Extra2!$E$7</c:f>
              <c:strCache>
                <c:ptCount val="1"/>
                <c:pt idx="0">
                  <c:v>#REF!</c:v>
                </c:pt>
              </c:strCache>
            </c:strRef>
          </c:tx>
          <c:invertIfNegative val="0"/>
          <c:dLbls>
            <c:dLbl>
              <c:idx val="2"/>
              <c:layout>
                <c:manualLayout>
                  <c:x val="-2.368265245707519E-3"/>
                  <c:y val="-7.149240393208156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A3C-4A9B-B26B-55060B3DEC20}"/>
                </c:ext>
              </c:extLst>
            </c:dLbl>
            <c:dLbl>
              <c:idx val="4"/>
              <c:layout>
                <c:manualLayout>
                  <c:x val="2.368265245707519E-3"/>
                  <c:y val="3.574620196604110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A3C-4A9B-B26B-55060B3DEC20}"/>
                </c:ext>
              </c:extLst>
            </c:dLbl>
            <c:dLbl>
              <c:idx val="6"/>
              <c:layout>
                <c:manualLayout>
                  <c:x val="-2.368265245707519E-3"/>
                  <c:y val="-3.574620196604045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A3C-4A9B-B26B-55060B3DEC20}"/>
                </c:ext>
              </c:extLst>
            </c:dLbl>
            <c:dLbl>
              <c:idx val="7"/>
              <c:layout>
                <c:manualLayout>
                  <c:x val="0"/>
                  <c:y val="3.574620196604110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A3C-4A9B-B26B-55060B3DEC20}"/>
                </c:ext>
              </c:extLst>
            </c:dLbl>
            <c:dLbl>
              <c:idx val="10"/>
              <c:layout>
                <c:manualLayout>
                  <c:x val="2.368265245707519E-3"/>
                  <c:y val="3.574620196604110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A3C-4A9B-B26B-55060B3DEC20}"/>
                </c:ext>
              </c:extLst>
            </c:dLbl>
            <c:spPr>
              <a:noFill/>
              <a:ln>
                <a:noFill/>
              </a:ln>
              <a:effectLst/>
            </c:spPr>
            <c:txPr>
              <a:bodyPr rot="-5400000" vert="horz"/>
              <a:lstStyle/>
              <a:p>
                <a:pPr>
                  <a:defRPr sz="9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Extra2!$B$9:$B$19</c:f>
              <c:strCache>
                <c:ptCount val="11"/>
                <c:pt idx="0">
                  <c:v>Instruction</c:v>
                </c:pt>
                <c:pt idx="1">
                  <c:v>Student Support</c:v>
                </c:pt>
                <c:pt idx="2">
                  <c:v>Instructional Support</c:v>
                </c:pt>
                <c:pt idx="3">
                  <c:v>Administration &amp; Support</c:v>
                </c:pt>
                <c:pt idx="4">
                  <c:v>Operations &amp; Maintenance</c:v>
                </c:pt>
                <c:pt idx="5">
                  <c:v>Transportation</c:v>
                </c:pt>
                <c:pt idx="6">
                  <c:v>Food Services</c:v>
                </c:pt>
                <c:pt idx="7">
                  <c:v>Capital Improvements</c:v>
                </c:pt>
                <c:pt idx="8">
                  <c:v>Debt Services</c:v>
                </c:pt>
                <c:pt idx="9">
                  <c:v>Other Costs</c:v>
                </c:pt>
                <c:pt idx="10">
                  <c:v>Total Expenditures*</c:v>
                </c:pt>
              </c:strCache>
            </c:strRef>
          </c:cat>
          <c:val>
            <c:numRef>
              <c:f>Extra2!$E$9:$E$19</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7-BA3C-4A9B-B26B-55060B3DEC20}"/>
            </c:ext>
          </c:extLst>
        </c:ser>
        <c:dLbls>
          <c:showLegendKey val="0"/>
          <c:showVal val="0"/>
          <c:showCatName val="0"/>
          <c:showSerName val="0"/>
          <c:showPercent val="0"/>
          <c:showBubbleSize val="0"/>
        </c:dLbls>
        <c:gapWidth val="150"/>
        <c:shape val="box"/>
        <c:axId val="132396928"/>
        <c:axId val="132398464"/>
        <c:axId val="0"/>
      </c:bar3DChart>
      <c:catAx>
        <c:axId val="132396928"/>
        <c:scaling>
          <c:orientation val="minMax"/>
        </c:scaling>
        <c:delete val="0"/>
        <c:axPos val="b"/>
        <c:numFmt formatCode="General" sourceLinked="1"/>
        <c:majorTickMark val="none"/>
        <c:minorTickMark val="none"/>
        <c:tickLblPos val="nextTo"/>
        <c:txPr>
          <a:bodyPr/>
          <a:lstStyle/>
          <a:p>
            <a:pPr>
              <a:defRPr sz="800" baseline="0">
                <a:latin typeface="Arial" panose="020B0604020202020204" pitchFamily="34" charset="0"/>
                <a:cs typeface="Arial" panose="020B0604020202020204" pitchFamily="34" charset="0"/>
              </a:defRPr>
            </a:pPr>
            <a:endParaRPr lang="en-US"/>
          </a:p>
        </c:txPr>
        <c:crossAx val="132398464"/>
        <c:crosses val="autoZero"/>
        <c:auto val="1"/>
        <c:lblAlgn val="ctr"/>
        <c:lblOffset val="100"/>
        <c:noMultiLvlLbl val="0"/>
      </c:catAx>
      <c:valAx>
        <c:axId val="132398464"/>
        <c:scaling>
          <c:orientation val="minMax"/>
        </c:scaling>
        <c:delete val="0"/>
        <c:axPos val="l"/>
        <c:majorGridlines/>
        <c:numFmt formatCode="&quot;$&quot;#,##0" sourceLinked="1"/>
        <c:majorTickMark val="none"/>
        <c:minorTickMark val="none"/>
        <c:tickLblPos val="nextTo"/>
        <c:txPr>
          <a:bodyPr/>
          <a:lstStyle/>
          <a:p>
            <a:pPr>
              <a:defRPr sz="900" baseline="0">
                <a:latin typeface="Arial" panose="020B0604020202020204" pitchFamily="34" charset="0"/>
                <a:cs typeface="Arial" panose="020B0604020202020204" pitchFamily="34" charset="0"/>
              </a:defRPr>
            </a:pPr>
            <a:endParaRPr lang="en-US"/>
          </a:p>
        </c:txPr>
        <c:crossAx val="132396928"/>
        <c:crosses val="autoZero"/>
        <c:crossBetween val="between"/>
      </c:valAx>
    </c:plotArea>
    <c:legend>
      <c:legendPos val="r"/>
      <c:layout>
        <c:manualLayout>
          <c:xMode val="edge"/>
          <c:yMode val="edge"/>
          <c:x val="0.85916206300144982"/>
          <c:y val="0.34323109075172575"/>
          <c:w val="0.1379175116431938"/>
          <c:h val="0.1939186422072576"/>
        </c:manualLayout>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a:pPr>
            <a:r>
              <a:rPr lang="en-US" sz="1200"/>
              <a:t>Amount Per Pupil By Function </a:t>
            </a:r>
            <a:r>
              <a:rPr lang="en-US" sz="1200" baseline="0"/>
              <a:t>(Most Funds)</a:t>
            </a:r>
            <a:endParaRPr lang="en-US" sz="1200"/>
          </a:p>
        </c:rich>
      </c:tx>
      <c:layout>
        <c:manualLayout>
          <c:xMode val="edge"/>
          <c:yMode val="edge"/>
          <c:x val="0.15912089749843217"/>
          <c:y val="2.1680222970566109E-2"/>
        </c:manualLayout>
      </c:layout>
      <c:overlay val="0"/>
    </c:title>
    <c:autoTitleDeleted val="0"/>
    <c:view3D>
      <c:rotX val="15"/>
      <c:rotY val="20"/>
      <c:depthPercent val="100"/>
      <c:rAngAx val="1"/>
    </c:view3D>
    <c:floor>
      <c:thickness val="0"/>
    </c:floor>
    <c:sideWall>
      <c:thickness val="0"/>
      <c:spPr>
        <a:gradFill flip="none" rotWithShape="1">
          <a:gsLst>
            <a:gs pos="0">
              <a:schemeClr val="accent1">
                <a:tint val="66000"/>
                <a:satMod val="160000"/>
              </a:schemeClr>
            </a:gs>
            <a:gs pos="50000">
              <a:schemeClr val="accent1">
                <a:tint val="44500"/>
                <a:satMod val="160000"/>
              </a:schemeClr>
            </a:gs>
            <a:gs pos="100000">
              <a:schemeClr val="accent1">
                <a:tint val="23500"/>
                <a:satMod val="160000"/>
              </a:schemeClr>
            </a:gs>
          </a:gsLst>
          <a:lin ang="2700000" scaled="1"/>
          <a:tileRect/>
        </a:gradFill>
      </c:spPr>
    </c:sideWall>
    <c:backWall>
      <c:thickness val="0"/>
      <c:spPr>
        <a:gradFill flip="none" rotWithShape="1">
          <a:gsLst>
            <a:gs pos="0">
              <a:schemeClr val="accent1">
                <a:tint val="66000"/>
                <a:satMod val="160000"/>
              </a:schemeClr>
            </a:gs>
            <a:gs pos="50000">
              <a:schemeClr val="accent1">
                <a:tint val="44500"/>
                <a:satMod val="160000"/>
              </a:schemeClr>
            </a:gs>
            <a:gs pos="100000">
              <a:schemeClr val="accent1">
                <a:tint val="23500"/>
                <a:satMod val="160000"/>
              </a:schemeClr>
            </a:gs>
          </a:gsLst>
          <a:lin ang="2700000" scaled="1"/>
          <a:tileRect/>
        </a:gradFill>
      </c:spPr>
    </c:backWall>
    <c:plotArea>
      <c:layout>
        <c:manualLayout>
          <c:layoutTarget val="inner"/>
          <c:xMode val="edge"/>
          <c:yMode val="edge"/>
          <c:x val="3.7892883064969185E-2"/>
          <c:y val="0.1402829805110471"/>
          <c:w val="0.74614805007781115"/>
          <c:h val="0.63389214475301647"/>
        </c:manualLayout>
      </c:layout>
      <c:bar3DChart>
        <c:barDir val="col"/>
        <c:grouping val="clustered"/>
        <c:varyColors val="0"/>
        <c:ser>
          <c:idx val="0"/>
          <c:order val="0"/>
          <c:tx>
            <c:strRef>
              <c:f>Extra2!$C$50</c:f>
              <c:strCache>
                <c:ptCount val="1"/>
                <c:pt idx="0">
                  <c:v>#REF!</c:v>
                </c:pt>
              </c:strCache>
            </c:strRef>
          </c:tx>
          <c:invertIfNegative val="0"/>
          <c:cat>
            <c:strRef>
              <c:f>Extra2!$B$52:$B$62</c:f>
              <c:strCache>
                <c:ptCount val="11"/>
                <c:pt idx="0">
                  <c:v>Instruction</c:v>
                </c:pt>
                <c:pt idx="1">
                  <c:v>Student Support</c:v>
                </c:pt>
                <c:pt idx="2">
                  <c:v>Instructional Support</c:v>
                </c:pt>
                <c:pt idx="3">
                  <c:v>Administration &amp; Support</c:v>
                </c:pt>
                <c:pt idx="4">
                  <c:v>Operations &amp; Maintenance</c:v>
                </c:pt>
                <c:pt idx="5">
                  <c:v>Transportation</c:v>
                </c:pt>
                <c:pt idx="6">
                  <c:v>Food Services</c:v>
                </c:pt>
                <c:pt idx="7">
                  <c:v>Capital Improvements</c:v>
                </c:pt>
                <c:pt idx="8">
                  <c:v>Debt Services</c:v>
                </c:pt>
                <c:pt idx="9">
                  <c:v>Other Costs</c:v>
                </c:pt>
                <c:pt idx="10">
                  <c:v>Total Expenditures Per Pupil</c:v>
                </c:pt>
              </c:strCache>
            </c:strRef>
          </c:cat>
          <c:val>
            <c:numRef>
              <c:f>Extra2!$C$52:$C$62</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0-09CC-4F9D-802B-ADD047B2663A}"/>
            </c:ext>
          </c:extLst>
        </c:ser>
        <c:ser>
          <c:idx val="1"/>
          <c:order val="1"/>
          <c:tx>
            <c:strRef>
              <c:f>Extra2!$D$50</c:f>
              <c:strCache>
                <c:ptCount val="1"/>
                <c:pt idx="0">
                  <c:v>#REF!</c:v>
                </c:pt>
              </c:strCache>
            </c:strRef>
          </c:tx>
          <c:invertIfNegative val="0"/>
          <c:cat>
            <c:strRef>
              <c:f>Extra2!$B$52:$B$62</c:f>
              <c:strCache>
                <c:ptCount val="11"/>
                <c:pt idx="0">
                  <c:v>Instruction</c:v>
                </c:pt>
                <c:pt idx="1">
                  <c:v>Student Support</c:v>
                </c:pt>
                <c:pt idx="2">
                  <c:v>Instructional Support</c:v>
                </c:pt>
                <c:pt idx="3">
                  <c:v>Administration &amp; Support</c:v>
                </c:pt>
                <c:pt idx="4">
                  <c:v>Operations &amp; Maintenance</c:v>
                </c:pt>
                <c:pt idx="5">
                  <c:v>Transportation</c:v>
                </c:pt>
                <c:pt idx="6">
                  <c:v>Food Services</c:v>
                </c:pt>
                <c:pt idx="7">
                  <c:v>Capital Improvements</c:v>
                </c:pt>
                <c:pt idx="8">
                  <c:v>Debt Services</c:v>
                </c:pt>
                <c:pt idx="9">
                  <c:v>Other Costs</c:v>
                </c:pt>
                <c:pt idx="10">
                  <c:v>Total Expenditures Per Pupil</c:v>
                </c:pt>
              </c:strCache>
            </c:strRef>
          </c:cat>
          <c:val>
            <c:numRef>
              <c:f>Extra2!$D$52:$D$62</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1-09CC-4F9D-802B-ADD047B2663A}"/>
            </c:ext>
          </c:extLst>
        </c:ser>
        <c:ser>
          <c:idx val="2"/>
          <c:order val="2"/>
          <c:tx>
            <c:strRef>
              <c:f>Extra2!$E$50</c:f>
              <c:strCache>
                <c:ptCount val="1"/>
                <c:pt idx="0">
                  <c:v>#REF!</c:v>
                </c:pt>
              </c:strCache>
            </c:strRef>
          </c:tx>
          <c:invertIfNegative val="0"/>
          <c:dLbls>
            <c:spPr>
              <a:noFill/>
              <a:ln>
                <a:noFill/>
              </a:ln>
              <a:effectLst/>
            </c:spPr>
            <c:txPr>
              <a:bodyPr rot="-5400000" vert="horz"/>
              <a:lstStyle/>
              <a:p>
                <a:pPr>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Extra2!$B$52:$B$62</c:f>
              <c:strCache>
                <c:ptCount val="11"/>
                <c:pt idx="0">
                  <c:v>Instruction</c:v>
                </c:pt>
                <c:pt idx="1">
                  <c:v>Student Support</c:v>
                </c:pt>
                <c:pt idx="2">
                  <c:v>Instructional Support</c:v>
                </c:pt>
                <c:pt idx="3">
                  <c:v>Administration &amp; Support</c:v>
                </c:pt>
                <c:pt idx="4">
                  <c:v>Operations &amp; Maintenance</c:v>
                </c:pt>
                <c:pt idx="5">
                  <c:v>Transportation</c:v>
                </c:pt>
                <c:pt idx="6">
                  <c:v>Food Services</c:v>
                </c:pt>
                <c:pt idx="7">
                  <c:v>Capital Improvements</c:v>
                </c:pt>
                <c:pt idx="8">
                  <c:v>Debt Services</c:v>
                </c:pt>
                <c:pt idx="9">
                  <c:v>Other Costs</c:v>
                </c:pt>
                <c:pt idx="10">
                  <c:v>Total Expenditures Per Pupil</c:v>
                </c:pt>
              </c:strCache>
            </c:strRef>
          </c:cat>
          <c:val>
            <c:numRef>
              <c:f>Extra2!$E$52:$E$62</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2-09CC-4F9D-802B-ADD047B2663A}"/>
            </c:ext>
          </c:extLst>
        </c:ser>
        <c:dLbls>
          <c:showLegendKey val="0"/>
          <c:showVal val="0"/>
          <c:showCatName val="0"/>
          <c:showSerName val="0"/>
          <c:showPercent val="0"/>
          <c:showBubbleSize val="0"/>
        </c:dLbls>
        <c:gapWidth val="150"/>
        <c:shape val="box"/>
        <c:axId val="132450176"/>
        <c:axId val="132451712"/>
        <c:axId val="0"/>
      </c:bar3DChart>
      <c:catAx>
        <c:axId val="132450176"/>
        <c:scaling>
          <c:orientation val="minMax"/>
        </c:scaling>
        <c:delete val="0"/>
        <c:axPos val="b"/>
        <c:numFmt formatCode="General" sourceLinked="1"/>
        <c:majorTickMark val="none"/>
        <c:minorTickMark val="none"/>
        <c:tickLblPos val="nextTo"/>
        <c:txPr>
          <a:bodyPr/>
          <a:lstStyle/>
          <a:p>
            <a:pPr>
              <a:defRPr sz="800" baseline="0"/>
            </a:pPr>
            <a:endParaRPr lang="en-US"/>
          </a:p>
        </c:txPr>
        <c:crossAx val="132451712"/>
        <c:crosses val="autoZero"/>
        <c:auto val="1"/>
        <c:lblAlgn val="ctr"/>
        <c:lblOffset val="100"/>
        <c:noMultiLvlLbl val="0"/>
      </c:catAx>
      <c:valAx>
        <c:axId val="132451712"/>
        <c:scaling>
          <c:orientation val="minMax"/>
        </c:scaling>
        <c:delete val="0"/>
        <c:axPos val="l"/>
        <c:majorGridlines/>
        <c:numFmt formatCode="#,##0" sourceLinked="1"/>
        <c:majorTickMark val="none"/>
        <c:minorTickMark val="none"/>
        <c:tickLblPos val="nextTo"/>
        <c:txPr>
          <a:bodyPr/>
          <a:lstStyle/>
          <a:p>
            <a:pPr>
              <a:defRPr sz="900" baseline="0"/>
            </a:pPr>
            <a:endParaRPr lang="en-US"/>
          </a:p>
        </c:txPr>
        <c:crossAx val="132450176"/>
        <c:crosses val="autoZero"/>
        <c:crossBetween val="between"/>
      </c:valAx>
    </c:plotArea>
    <c:legend>
      <c:legendPos val="r"/>
      <c:layout>
        <c:manualLayout>
          <c:xMode val="edge"/>
          <c:yMode val="edge"/>
          <c:x val="0.83961145564769002"/>
          <c:y val="0.35420354541243843"/>
          <c:w val="0.13395953824356027"/>
          <c:h val="0.19340014316392271"/>
        </c:manualLayout>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https://www.ksde.org/Portals/0/School%20Finance/guidelines_manuals/ESSA%20Users%20Guide.pdf?ver=2024-04-11-151916-357" TargetMode="External"/></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9</xdr:col>
      <xdr:colOff>238125</xdr:colOff>
      <xdr:row>10</xdr:row>
      <xdr:rowOff>148590</xdr:rowOff>
    </xdr:from>
    <xdr:to>
      <xdr:col>16</xdr:col>
      <xdr:colOff>586740</xdr:colOff>
      <xdr:row>30</xdr:row>
      <xdr:rowOff>150495</xdr:rowOff>
    </xdr:to>
    <xdr:sp macro="" textlink="">
      <xdr:nvSpPr>
        <xdr:cNvPr id="3" name="TextBox 2">
          <a:hlinkClick xmlns:r="http://schemas.openxmlformats.org/officeDocument/2006/relationships" r:id="rId1"/>
          <a:extLst>
            <a:ext uri="{FF2B5EF4-FFF2-40B4-BE49-F238E27FC236}">
              <a16:creationId xmlns:a16="http://schemas.microsoft.com/office/drawing/2014/main" id="{5044D854-017C-CEEF-53F0-B5DD8626D3A5}"/>
            </a:ext>
          </a:extLst>
        </xdr:cNvPr>
        <xdr:cNvSpPr txBox="1"/>
      </xdr:nvSpPr>
      <xdr:spPr>
        <a:xfrm>
          <a:off x="9439275" y="2072640"/>
          <a:ext cx="5092065" cy="3449955"/>
        </a:xfrm>
        <a:prstGeom prst="rect">
          <a:avLst/>
        </a:prstGeom>
        <a:solidFill>
          <a:schemeClr val="accent3">
            <a:lumMod val="20000"/>
            <a:lumOff val="80000"/>
          </a:schemeClr>
        </a:solidFill>
        <a:ln w="28575" cmpd="sng">
          <a:solidFill>
            <a:schemeClr val="lt1">
              <a:shade val="50000"/>
            </a:schemeClr>
          </a:solidFill>
        </a:ln>
        <a:effectLst>
          <a:outerShdw blurRad="63500" sx="102000" sy="102000" algn="ctr" rotWithShape="0">
            <a:schemeClr val="accent3">
              <a:lumMod val="50000"/>
              <a:alpha val="40000"/>
            </a:scheme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u="sng">
              <a:solidFill>
                <a:srgbClr val="005587"/>
              </a:solidFill>
            </a:rPr>
            <a:t>ESSA User Guide</a:t>
          </a:r>
          <a:r>
            <a:rPr lang="en-US" sz="1100"/>
            <a:t>: </a:t>
          </a:r>
          <a:r>
            <a:rPr lang="en-US" sz="1000"/>
            <a:t> </a:t>
          </a:r>
          <a:r>
            <a:rPr lang="en-US" sz="1000" baseline="0">
              <a:latin typeface="Open Sans Light" panose="020B0306030504020204" pitchFamily="34" charset="0"/>
              <a:ea typeface="Open Sans Light" panose="020B0306030504020204" pitchFamily="34" charset="0"/>
              <a:cs typeface="Open Sans Light" panose="020B0306030504020204" pitchFamily="34" charset="0"/>
            </a:rPr>
            <a:t>Current Operating Expenditures are intended to capture the normal day-to-day operation of schools, which primarily includes expenditures for staff salaries, benefits, supplies and purchased services.</a:t>
          </a:r>
        </a:p>
        <a:p>
          <a:endParaRPr lang="en-US" sz="1000" baseline="0">
            <a:latin typeface="Open Sans Light" panose="020B0306030504020204" pitchFamily="34" charset="0"/>
            <a:ea typeface="Open Sans Light" panose="020B0306030504020204" pitchFamily="34" charset="0"/>
            <a:cs typeface="Open Sans Light" panose="020B0306030504020204" pitchFamily="34" charset="0"/>
          </a:endParaRPr>
        </a:p>
        <a:p>
          <a:r>
            <a:rPr lang="en-US" sz="1000">
              <a:solidFill>
                <a:schemeClr val="dk1"/>
              </a:solidFill>
              <a:effectLst/>
              <a:latin typeface="Open Sans Light" panose="020B0306030504020204" pitchFamily="34" charset="0"/>
              <a:ea typeface="Open Sans Light" panose="020B0306030504020204" pitchFamily="34" charset="0"/>
              <a:cs typeface="Open Sans Light" panose="020B0306030504020204" pitchFamily="34" charset="0"/>
            </a:rPr>
            <a:t>Excluded expenditures</a:t>
          </a:r>
          <a:r>
            <a:rPr lang="en-US" sz="1000" baseline="0">
              <a:solidFill>
                <a:schemeClr val="dk1"/>
              </a:solidFill>
              <a:effectLst/>
              <a:latin typeface="Open Sans Light" panose="020B0306030504020204" pitchFamily="34" charset="0"/>
              <a:ea typeface="Open Sans Light" panose="020B0306030504020204" pitchFamily="34" charset="0"/>
              <a:cs typeface="Open Sans Light" panose="020B0306030504020204" pitchFamily="34" charset="0"/>
            </a:rPr>
            <a:t> for purposes of determining Current Operating Expenditures can be found on Page 12 of the ESSA Users Guide, including specific funds that should be excluded (ie. 10-Adult Education, 78-Special Education Coop, etc).  Summary below of Object Code and Function Code for excluding: </a:t>
          </a:r>
          <a:endParaRPr lang="en-US" sz="1000" baseline="0">
            <a:latin typeface="Open Sans Light" panose="020B0306030504020204" pitchFamily="34" charset="0"/>
            <a:ea typeface="Open Sans Light" panose="020B0306030504020204" pitchFamily="34" charset="0"/>
            <a:cs typeface="Open Sans Light" panose="020B0306030504020204" pitchFamily="34" charset="0"/>
          </a:endParaRPr>
        </a:p>
        <a:p>
          <a:endParaRPr lang="en-US" sz="1000" baseline="0">
            <a:latin typeface="Open Sans Light" panose="020B0306030504020204" pitchFamily="34" charset="0"/>
            <a:ea typeface="Open Sans Light" panose="020B0306030504020204" pitchFamily="34" charset="0"/>
            <a:cs typeface="Open Sans Light" panose="020B0306030504020204" pitchFamily="34" charset="0"/>
          </a:endParaRPr>
        </a:p>
        <a:p>
          <a:r>
            <a:rPr lang="en-US" sz="1000" baseline="0">
              <a:latin typeface="Open Sans Light" panose="020B0306030504020204" pitchFamily="34" charset="0"/>
              <a:ea typeface="Open Sans Light" panose="020B0306030504020204" pitchFamily="34" charset="0"/>
              <a:cs typeface="Open Sans Light" panose="020B0306030504020204" pitchFamily="34" charset="0"/>
            </a:rPr>
            <a:t>Excluded expenditures for all Funds for the following Object Codes:</a:t>
          </a:r>
        </a:p>
        <a:p>
          <a:r>
            <a:rPr lang="en-US" sz="1000" baseline="0">
              <a:latin typeface="Open Sans Light" panose="020B0306030504020204" pitchFamily="34" charset="0"/>
              <a:ea typeface="Open Sans Light" panose="020B0306030504020204" pitchFamily="34" charset="0"/>
              <a:cs typeface="Open Sans Light" panose="020B0306030504020204" pitchFamily="34" charset="0"/>
            </a:rPr>
            <a:t>    Object 460-Repair of Buildings</a:t>
          </a:r>
        </a:p>
        <a:p>
          <a:r>
            <a:rPr lang="en-US" sz="1000" baseline="0">
              <a:latin typeface="Open Sans Light" panose="020B0306030504020204" pitchFamily="34" charset="0"/>
              <a:ea typeface="Open Sans Light" panose="020B0306030504020204" pitchFamily="34" charset="0"/>
              <a:cs typeface="Open Sans Light" panose="020B0306030504020204" pitchFamily="34" charset="0"/>
            </a:rPr>
            <a:t>    Objects 560, 561, 562-Payment to Other School Systems (Refer to Page 15 of User</a:t>
          </a:r>
        </a:p>
        <a:p>
          <a:r>
            <a:rPr lang="en-US" sz="1000" baseline="0">
              <a:latin typeface="Open Sans Light" panose="020B0306030504020204" pitchFamily="34" charset="0"/>
              <a:ea typeface="Open Sans Light" panose="020B0306030504020204" pitchFamily="34" charset="0"/>
              <a:cs typeface="Open Sans Light" panose="020B0306030504020204" pitchFamily="34" charset="0"/>
            </a:rPr>
            <a:t>    Guide for Special Education)</a:t>
          </a:r>
        </a:p>
        <a:p>
          <a:r>
            <a:rPr lang="en-US" sz="1000" baseline="0">
              <a:latin typeface="Open Sans Light" panose="020B0306030504020204" pitchFamily="34" charset="0"/>
              <a:ea typeface="Open Sans Light" panose="020B0306030504020204" pitchFamily="34" charset="0"/>
              <a:cs typeface="Open Sans Light" panose="020B0306030504020204" pitchFamily="34" charset="0"/>
            </a:rPr>
            <a:t>    Object 700-Equipment.</a:t>
          </a:r>
        </a:p>
        <a:p>
          <a:endParaRPr lang="en-US" sz="1000" baseline="0">
            <a:latin typeface="Open Sans Light" panose="020B0306030504020204" pitchFamily="34" charset="0"/>
            <a:ea typeface="Open Sans Light" panose="020B0306030504020204" pitchFamily="34" charset="0"/>
            <a:cs typeface="Open Sans Light" panose="020B0306030504020204" pitchFamily="34" charset="0"/>
          </a:endParaRPr>
        </a:p>
        <a:p>
          <a:r>
            <a:rPr lang="en-US" sz="1000" baseline="0">
              <a:latin typeface="Open Sans Light" panose="020B0306030504020204" pitchFamily="34" charset="0"/>
              <a:ea typeface="Open Sans Light" panose="020B0306030504020204" pitchFamily="34" charset="0"/>
              <a:cs typeface="Open Sans Light" panose="020B0306030504020204" pitchFamily="34" charset="0"/>
            </a:rPr>
            <a:t>Excluded expenditures for all Funds for the following Function Codes:</a:t>
          </a:r>
        </a:p>
        <a:p>
          <a:r>
            <a:rPr lang="en-US" sz="1000" baseline="0">
              <a:latin typeface="Open Sans Light" panose="020B0306030504020204" pitchFamily="34" charset="0"/>
              <a:ea typeface="Open Sans Light" panose="020B0306030504020204" pitchFamily="34" charset="0"/>
              <a:cs typeface="Open Sans Light" panose="020B0306030504020204" pitchFamily="34" charset="0"/>
            </a:rPr>
            <a:t>    3300-Community Services</a:t>
          </a:r>
        </a:p>
        <a:p>
          <a:r>
            <a:rPr lang="en-US" sz="1000" baseline="0">
              <a:latin typeface="Open Sans Light" panose="020B0306030504020204" pitchFamily="34" charset="0"/>
              <a:ea typeface="Open Sans Light" panose="020B0306030504020204" pitchFamily="34" charset="0"/>
              <a:cs typeface="Open Sans Light" panose="020B0306030504020204" pitchFamily="34" charset="0"/>
            </a:rPr>
            <a:t>    4000-Facilities &amp; Construction</a:t>
          </a:r>
        </a:p>
        <a:p>
          <a:r>
            <a:rPr lang="en-US" sz="1000" baseline="0">
              <a:latin typeface="Open Sans Light" panose="020B0306030504020204" pitchFamily="34" charset="0"/>
              <a:ea typeface="Open Sans Light" panose="020B0306030504020204" pitchFamily="34" charset="0"/>
              <a:cs typeface="Open Sans Light" panose="020B0306030504020204" pitchFamily="34" charset="0"/>
            </a:rPr>
            <a:t>    5000-Debt Services and</a:t>
          </a:r>
        </a:p>
        <a:p>
          <a:r>
            <a:rPr lang="en-US" sz="1000" baseline="0">
              <a:latin typeface="Open Sans Light" panose="020B0306030504020204" pitchFamily="34" charset="0"/>
              <a:ea typeface="Open Sans Light" panose="020B0306030504020204" pitchFamily="34" charset="0"/>
              <a:cs typeface="Open Sans Light" panose="020B0306030504020204" pitchFamily="34" charset="0"/>
            </a:rPr>
            <a:t>    5100-Transfers</a:t>
          </a:r>
        </a:p>
        <a:p>
          <a:endParaRPr lang="en-US" sz="1100">
            <a:latin typeface="Open Sans Light" panose="020B0306030504020204" pitchFamily="34" charset="0"/>
            <a:ea typeface="Open Sans Light" panose="020B0306030504020204" pitchFamily="34" charset="0"/>
            <a:cs typeface="Open Sans Light" panose="020B0306030504020204" pitchFamily="34" charset="0"/>
          </a:endParaRPr>
        </a:p>
      </xdr:txBody>
    </xdr:sp>
    <xdr:clientData/>
  </xdr:twoCellAnchor>
  <xdr:twoCellAnchor>
    <xdr:from>
      <xdr:col>9</xdr:col>
      <xdr:colOff>209549</xdr:colOff>
      <xdr:row>1</xdr:row>
      <xdr:rowOff>97156</xdr:rowOff>
    </xdr:from>
    <xdr:to>
      <xdr:col>16</xdr:col>
      <xdr:colOff>590549</xdr:colOff>
      <xdr:row>10</xdr:row>
      <xdr:rowOff>30481</xdr:rowOff>
    </xdr:to>
    <xdr:sp macro="" textlink="">
      <xdr:nvSpPr>
        <xdr:cNvPr id="6" name="TextBox 5">
          <a:extLst>
            <a:ext uri="{FF2B5EF4-FFF2-40B4-BE49-F238E27FC236}">
              <a16:creationId xmlns:a16="http://schemas.microsoft.com/office/drawing/2014/main" id="{1BA026DF-E157-497B-9573-E41B5CCABFFD}"/>
            </a:ext>
          </a:extLst>
        </xdr:cNvPr>
        <xdr:cNvSpPr txBox="1"/>
      </xdr:nvSpPr>
      <xdr:spPr>
        <a:xfrm>
          <a:off x="10648949" y="268606"/>
          <a:ext cx="5124450" cy="1685925"/>
        </a:xfrm>
        <a:prstGeom prst="rect">
          <a:avLst/>
        </a:prstGeom>
        <a:solidFill>
          <a:schemeClr val="accent2">
            <a:lumMod val="20000"/>
            <a:lumOff val="80000"/>
          </a:schemeClr>
        </a:solidFill>
        <a:ln w="28575" cmpd="sng">
          <a:solidFill>
            <a:schemeClr val="lt1">
              <a:shade val="50000"/>
            </a:schemeClr>
          </a:solidFill>
        </a:ln>
        <a:effectLst>
          <a:outerShdw blurRad="63500" sx="102000" sy="102000" algn="ctr" rotWithShape="0">
            <a:schemeClr val="accent2">
              <a:lumMod val="50000"/>
              <a:alpha val="40000"/>
            </a:scheme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latin typeface="Open Sans Light" panose="020B0306030504020204" pitchFamily="34" charset="0"/>
              <a:ea typeface="Open Sans Light" panose="020B0306030504020204" pitchFamily="34" charset="0"/>
              <a:cs typeface="Open Sans Light" panose="020B0306030504020204" pitchFamily="34" charset="0"/>
            </a:rPr>
            <a:t>The purpose</a:t>
          </a:r>
          <a:r>
            <a:rPr lang="en-US" sz="1000" baseline="0">
              <a:latin typeface="Open Sans Light" panose="020B0306030504020204" pitchFamily="34" charset="0"/>
              <a:ea typeface="Open Sans Light" panose="020B0306030504020204" pitchFamily="34" charset="0"/>
              <a:cs typeface="Open Sans Light" panose="020B0306030504020204" pitchFamily="34" charset="0"/>
            </a:rPr>
            <a:t> of this file is to assist districts with determining Current Operating Expenditures for purposes of completing the ESSA Building Expenditures Report and the new School Level Finance Survey (SLFS) as required by the Office of Budget Management (OMB). This will ensure all districts are computing Current Operating Expenditures more uniformly and will reflect actual budget data as certified to KSDE.</a:t>
          </a:r>
        </a:p>
        <a:p>
          <a:endParaRPr lang="en-US" sz="1000" baseline="0">
            <a:latin typeface="Open Sans Light" panose="020B0306030504020204" pitchFamily="34" charset="0"/>
            <a:ea typeface="Open Sans Light" panose="020B0306030504020204" pitchFamily="34" charset="0"/>
            <a:cs typeface="Open Sans Light" panose="020B0306030504020204" pitchFamily="34" charset="0"/>
          </a:endParaRPr>
        </a:p>
        <a:p>
          <a:r>
            <a:rPr lang="en-US" sz="1000" baseline="0">
              <a:latin typeface="Open Sans Light" panose="020B0306030504020204" pitchFamily="34" charset="0"/>
              <a:ea typeface="Open Sans Light" panose="020B0306030504020204" pitchFamily="34" charset="0"/>
              <a:cs typeface="Open Sans Light" panose="020B0306030504020204" pitchFamily="34" charset="0"/>
            </a:rPr>
            <a:t>This file is optional and it is not intended to match the USD Budget Document Code 01, Code 99, Sumexpense or Budget At A Glance.</a:t>
          </a:r>
          <a:endParaRPr lang="en-US" sz="1000">
            <a:latin typeface="Open Sans Light" panose="020B0306030504020204" pitchFamily="34" charset="0"/>
            <a:ea typeface="Open Sans Light" panose="020B0306030504020204" pitchFamily="34" charset="0"/>
            <a:cs typeface="Open Sans Light" panose="020B0306030504020204" pitchFamily="34" charset="0"/>
          </a:endParaRPr>
        </a:p>
      </xdr:txBody>
    </xdr:sp>
    <xdr:clientData/>
  </xdr:twoCellAnchor>
  <xdr:twoCellAnchor>
    <xdr:from>
      <xdr:col>9</xdr:col>
      <xdr:colOff>304800</xdr:colOff>
      <xdr:row>22</xdr:row>
      <xdr:rowOff>19050</xdr:rowOff>
    </xdr:from>
    <xdr:to>
      <xdr:col>9</xdr:col>
      <xdr:colOff>419100</xdr:colOff>
      <xdr:row>22</xdr:row>
      <xdr:rowOff>64769</xdr:rowOff>
    </xdr:to>
    <xdr:sp macro="" textlink="">
      <xdr:nvSpPr>
        <xdr:cNvPr id="2" name="Arrow: Right 1">
          <a:extLst>
            <a:ext uri="{FF2B5EF4-FFF2-40B4-BE49-F238E27FC236}">
              <a16:creationId xmlns:a16="http://schemas.microsoft.com/office/drawing/2014/main" id="{3C001367-A949-F781-CDA1-EA66198FDF0A}"/>
            </a:ext>
          </a:extLst>
        </xdr:cNvPr>
        <xdr:cNvSpPr/>
      </xdr:nvSpPr>
      <xdr:spPr>
        <a:xfrm>
          <a:off x="10744200" y="4000500"/>
          <a:ext cx="114300" cy="45719"/>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302895</xdr:colOff>
      <xdr:row>23</xdr:row>
      <xdr:rowOff>24765</xdr:rowOff>
    </xdr:from>
    <xdr:to>
      <xdr:col>9</xdr:col>
      <xdr:colOff>417195</xdr:colOff>
      <xdr:row>23</xdr:row>
      <xdr:rowOff>66674</xdr:rowOff>
    </xdr:to>
    <xdr:sp macro="" textlink="">
      <xdr:nvSpPr>
        <xdr:cNvPr id="7" name="Arrow: Right 6">
          <a:extLst>
            <a:ext uri="{FF2B5EF4-FFF2-40B4-BE49-F238E27FC236}">
              <a16:creationId xmlns:a16="http://schemas.microsoft.com/office/drawing/2014/main" id="{6260AF4B-B9C2-48E5-9555-3C1871245925}"/>
            </a:ext>
          </a:extLst>
        </xdr:cNvPr>
        <xdr:cNvSpPr/>
      </xdr:nvSpPr>
      <xdr:spPr>
        <a:xfrm>
          <a:off x="10742295" y="4177665"/>
          <a:ext cx="114300" cy="41909"/>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295275</xdr:colOff>
      <xdr:row>24</xdr:row>
      <xdr:rowOff>152400</xdr:rowOff>
    </xdr:from>
    <xdr:to>
      <xdr:col>9</xdr:col>
      <xdr:colOff>409575</xdr:colOff>
      <xdr:row>25</xdr:row>
      <xdr:rowOff>28574</xdr:rowOff>
    </xdr:to>
    <xdr:sp macro="" textlink="">
      <xdr:nvSpPr>
        <xdr:cNvPr id="8" name="Arrow: Right 7">
          <a:extLst>
            <a:ext uri="{FF2B5EF4-FFF2-40B4-BE49-F238E27FC236}">
              <a16:creationId xmlns:a16="http://schemas.microsoft.com/office/drawing/2014/main" id="{5B3DD87A-A128-4957-9434-E9789633DBCF}"/>
            </a:ext>
          </a:extLst>
        </xdr:cNvPr>
        <xdr:cNvSpPr/>
      </xdr:nvSpPr>
      <xdr:spPr>
        <a:xfrm>
          <a:off x="10734675" y="4495800"/>
          <a:ext cx="114300" cy="47624"/>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295275</xdr:colOff>
      <xdr:row>29</xdr:row>
      <xdr:rowOff>0</xdr:rowOff>
    </xdr:from>
    <xdr:to>
      <xdr:col>9</xdr:col>
      <xdr:colOff>409575</xdr:colOff>
      <xdr:row>29</xdr:row>
      <xdr:rowOff>47624</xdr:rowOff>
    </xdr:to>
    <xdr:sp macro="" textlink="">
      <xdr:nvSpPr>
        <xdr:cNvPr id="9" name="Arrow: Right 8">
          <a:extLst>
            <a:ext uri="{FF2B5EF4-FFF2-40B4-BE49-F238E27FC236}">
              <a16:creationId xmlns:a16="http://schemas.microsoft.com/office/drawing/2014/main" id="{66DC6900-E2F9-4738-A9EA-2EB3A431D259}"/>
            </a:ext>
          </a:extLst>
        </xdr:cNvPr>
        <xdr:cNvSpPr/>
      </xdr:nvSpPr>
      <xdr:spPr>
        <a:xfrm>
          <a:off x="10734675" y="5200650"/>
          <a:ext cx="114300" cy="47624"/>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295275</xdr:colOff>
      <xdr:row>28</xdr:row>
      <xdr:rowOff>0</xdr:rowOff>
    </xdr:from>
    <xdr:to>
      <xdr:col>9</xdr:col>
      <xdr:colOff>409575</xdr:colOff>
      <xdr:row>28</xdr:row>
      <xdr:rowOff>47624</xdr:rowOff>
    </xdr:to>
    <xdr:sp macro="" textlink="">
      <xdr:nvSpPr>
        <xdr:cNvPr id="11" name="Arrow: Right 10">
          <a:extLst>
            <a:ext uri="{FF2B5EF4-FFF2-40B4-BE49-F238E27FC236}">
              <a16:creationId xmlns:a16="http://schemas.microsoft.com/office/drawing/2014/main" id="{E09A2692-F7B8-4348-B73C-3740CF523839}"/>
            </a:ext>
          </a:extLst>
        </xdr:cNvPr>
        <xdr:cNvSpPr/>
      </xdr:nvSpPr>
      <xdr:spPr>
        <a:xfrm>
          <a:off x="10734675" y="5029200"/>
          <a:ext cx="114300" cy="47624"/>
        </a:xfrm>
        <a:prstGeom prst="right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17</xdr:row>
      <xdr:rowOff>171448</xdr:rowOff>
    </xdr:from>
    <xdr:to>
      <xdr:col>10</xdr:col>
      <xdr:colOff>466725</xdr:colOff>
      <xdr:row>39</xdr:row>
      <xdr:rowOff>190499</xdr:rowOff>
    </xdr:to>
    <xdr:graphicFrame macro="">
      <xdr:nvGraphicFramePr>
        <xdr:cNvPr id="3" name="Chart 2" title="Bar chart of the total expenditures by function for all funds">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1</xdr:col>
      <xdr:colOff>0</xdr:colOff>
      <xdr:row>62</xdr:row>
      <xdr:rowOff>104776</xdr:rowOff>
    </xdr:from>
    <xdr:to>
      <xdr:col>10</xdr:col>
      <xdr:colOff>495299</xdr:colOff>
      <xdr:row>86</xdr:row>
      <xdr:rowOff>161925</xdr:rowOff>
    </xdr:to>
    <xdr:graphicFrame macro="">
      <xdr:nvGraphicFramePr>
        <xdr:cNvPr id="4" name="Chart 3" title="Bar chart of the amount per pupil by function for all funds">
          <a:extLst>
            <a:ext uri="{FF2B5EF4-FFF2-40B4-BE49-F238E27FC236}">
              <a16:creationId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9</xdr:col>
      <xdr:colOff>523875</xdr:colOff>
      <xdr:row>0</xdr:row>
      <xdr:rowOff>142875</xdr:rowOff>
    </xdr:from>
    <xdr:to>
      <xdr:col>15</xdr:col>
      <xdr:colOff>85725</xdr:colOff>
      <xdr:row>5</xdr:row>
      <xdr:rowOff>85726</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8391525" y="142875"/>
          <a:ext cx="4343400" cy="1000126"/>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These charts</a:t>
          </a:r>
          <a:r>
            <a:rPr lang="en-US" sz="1100" baseline="0"/>
            <a:t> </a:t>
          </a:r>
          <a:r>
            <a:rPr lang="en-US" sz="1100" b="1" baseline="0"/>
            <a:t>include</a:t>
          </a:r>
          <a:r>
            <a:rPr lang="en-US" sz="1100" baseline="0"/>
            <a:t> Adult Education, Adult Supplemental Education and Special Education Coop in the total expenditures by function and amount per pupil by function.</a:t>
          </a:r>
        </a:p>
        <a:p>
          <a:endParaRPr lang="en-US" sz="1100" baseline="0"/>
        </a:p>
        <a:p>
          <a:r>
            <a:rPr lang="en-US" sz="1100" baseline="0"/>
            <a:t>These charts are included in the Budget at a Glance.</a:t>
          </a:r>
          <a:endParaRPr lang="en-US" sz="1100"/>
        </a:p>
      </xdr:txBody>
    </xdr:sp>
    <xdr:clientData/>
  </xdr:twoCellAnchor>
  <xdr:twoCellAnchor>
    <xdr:from>
      <xdr:col>1</xdr:col>
      <xdr:colOff>14286</xdr:colOff>
      <xdr:row>109</xdr:row>
      <xdr:rowOff>85723</xdr:rowOff>
    </xdr:from>
    <xdr:to>
      <xdr:col>11</xdr:col>
      <xdr:colOff>0</xdr:colOff>
      <xdr:row>131</xdr:row>
      <xdr:rowOff>47625</xdr:rowOff>
    </xdr:to>
    <xdr:graphicFrame macro="">
      <xdr:nvGraphicFramePr>
        <xdr:cNvPr id="2" name="Chart 1">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wsDr>
</file>

<file path=xl/drawings/drawing3.xml><?xml version="1.0" encoding="utf-8"?>
<xdr:wsDr xmlns:xdr="http://schemas.openxmlformats.org/drawingml/2006/spreadsheetDrawing" xmlns:a="http://schemas.openxmlformats.org/drawingml/2006/main">
  <xdr:twoCellAnchor>
    <xdr:from>
      <xdr:col>0</xdr:col>
      <xdr:colOff>514350</xdr:colOff>
      <xdr:row>20</xdr:row>
      <xdr:rowOff>171449</xdr:rowOff>
    </xdr:from>
    <xdr:to>
      <xdr:col>5</xdr:col>
      <xdr:colOff>400050</xdr:colOff>
      <xdr:row>39</xdr:row>
      <xdr:rowOff>104774</xdr:rowOff>
    </xdr:to>
    <xdr:graphicFrame macro="">
      <xdr:nvGraphicFramePr>
        <xdr:cNvPr id="4" name="Chart 3" title="Bar chart of the total expenditures by function for all funds">
          <a:extLst>
            <a:ext uri="{FF2B5EF4-FFF2-40B4-BE49-F238E27FC236}">
              <a16:creationId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495300</xdr:colOff>
      <xdr:row>66</xdr:row>
      <xdr:rowOff>19051</xdr:rowOff>
    </xdr:from>
    <xdr:to>
      <xdr:col>5</xdr:col>
      <xdr:colOff>400050</xdr:colOff>
      <xdr:row>84</xdr:row>
      <xdr:rowOff>104775</xdr:rowOff>
    </xdr:to>
    <xdr:graphicFrame macro="">
      <xdr:nvGraphicFramePr>
        <xdr:cNvPr id="5" name="Chart 4" title="Bar chart of the amount per pupil by function for all funds">
          <a:extLst>
            <a:ext uri="{FF2B5EF4-FFF2-40B4-BE49-F238E27FC236}">
              <a16:creationId xmlns:a16="http://schemas.microsoft.com/office/drawing/2014/main" id="{00000000-0008-0000-0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28575</xdr:colOff>
      <xdr:row>0</xdr:row>
      <xdr:rowOff>95250</xdr:rowOff>
    </xdr:from>
    <xdr:to>
      <xdr:col>12</xdr:col>
      <xdr:colOff>104775</xdr:colOff>
      <xdr:row>6</xdr:row>
      <xdr:rowOff>133350</xdr:rowOff>
    </xdr:to>
    <xdr:sp macro="" textlink="">
      <xdr:nvSpPr>
        <xdr:cNvPr id="6" name="TextBox 5">
          <a:extLst>
            <a:ext uri="{FF2B5EF4-FFF2-40B4-BE49-F238E27FC236}">
              <a16:creationId xmlns:a16="http://schemas.microsoft.com/office/drawing/2014/main" id="{00000000-0008-0000-0600-000006000000}"/>
            </a:ext>
          </a:extLst>
        </xdr:cNvPr>
        <xdr:cNvSpPr txBox="1"/>
      </xdr:nvSpPr>
      <xdr:spPr>
        <a:xfrm>
          <a:off x="6724650" y="95250"/>
          <a:ext cx="3124200" cy="1181100"/>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Similar to the charts</a:t>
          </a:r>
          <a:r>
            <a:rPr lang="en-US" sz="1100" baseline="0"/>
            <a:t> on the Extra worksheet except it does </a:t>
          </a:r>
          <a:r>
            <a:rPr lang="en-US" sz="1100" u="sng" baseline="0"/>
            <a:t>not</a:t>
          </a:r>
          <a:r>
            <a:rPr lang="en-US" sz="1100" baseline="0"/>
            <a:t> include Adult Education, Adult Supplemental Education or Special Education Coop in the total expenditures by function and amount per pupil by function.</a:t>
          </a:r>
          <a:endParaRPr lang="en-US"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P:\Budget\Export%202025-2026\Bdgt2026%20Master%20-%20Protected\Codes.xlsx" TargetMode="External"/><Relationship Id="rId1" Type="http://schemas.openxmlformats.org/officeDocument/2006/relationships/externalLinkPath" Target="Cod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ntents"/>
      <sheetName val="OPEN"/>
      <sheetName val="F110"/>
      <sheetName val="F118"/>
      <sheetName val="F148"/>
      <sheetName val="F150"/>
      <sheetName val="HD-AR_BLDG"/>
      <sheetName val="F155"/>
      <sheetName val="F162"/>
      <sheetName val="F194"/>
      <sheetName val="F195"/>
      <sheetName val="F196"/>
      <sheetName val="F239"/>
      <sheetName val="F242"/>
      <sheetName val="F242A"/>
      <sheetName val="C01"/>
      <sheetName val="C02"/>
      <sheetName val="C04"/>
      <sheetName val="C05"/>
      <sheetName val="C05a"/>
      <sheetName val="C06"/>
      <sheetName val="C07"/>
      <sheetName val="C08"/>
      <sheetName val="C010"/>
      <sheetName val="C011"/>
      <sheetName val="C012"/>
      <sheetName val="C013"/>
      <sheetName val="C014"/>
      <sheetName val="C015"/>
      <sheetName val="C016"/>
      <sheetName val="C018"/>
      <sheetName val="C019"/>
      <sheetName val="C022"/>
      <sheetName val="C024"/>
      <sheetName val="C026"/>
      <sheetName val="C028"/>
      <sheetName val="C029"/>
      <sheetName val="C030"/>
      <sheetName val="C033"/>
      <sheetName val="C034"/>
      <sheetName val="C035"/>
      <sheetName val="C042"/>
      <sheetName val="C044"/>
      <sheetName val="C045"/>
      <sheetName val="C047"/>
      <sheetName val="C051"/>
      <sheetName val="C053"/>
      <sheetName val="C055"/>
      <sheetName val="C056"/>
      <sheetName val="C062"/>
      <sheetName val="C063"/>
      <sheetName val="C066"/>
      <sheetName val="C067"/>
      <sheetName val="C068"/>
      <sheetName val="C078"/>
      <sheetName val="C080"/>
      <sheetName val="C082"/>
      <sheetName val="C083"/>
      <sheetName val="C084"/>
      <sheetName val="C086"/>
      <sheetName val="CO99"/>
      <sheetName val="RevenueNeutral"/>
      <sheetName val="CashBalances"/>
      <sheetName val="Certify"/>
      <sheetName val="AMEND"/>
      <sheetName val="Salaries"/>
      <sheetName val="AveSalary"/>
      <sheetName val="Bdgt Checks"/>
      <sheetName val="Required Transfers"/>
      <sheetName val="OpenData"/>
      <sheetName val="DATA1"/>
      <sheetName val="DATA2"/>
      <sheetName val="Edits1"/>
      <sheetName val="Edits2"/>
      <sheetName val="Edits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14">
          <cell r="E14" t="e">
            <v>#N/A</v>
          </cell>
          <cell r="G14" t="e">
            <v>#N/A</v>
          </cell>
          <cell r="J14">
            <v>20</v>
          </cell>
        </row>
        <row r="15">
          <cell r="E15" t="e">
            <v>#N/A</v>
          </cell>
          <cell r="G15" t="e">
            <v>#N/A</v>
          </cell>
          <cell r="J15">
            <v>0</v>
          </cell>
        </row>
        <row r="18">
          <cell r="G18" t="e">
            <v>#N/A</v>
          </cell>
          <cell r="J18">
            <v>0</v>
          </cell>
        </row>
        <row r="24">
          <cell r="E24" t="e">
            <v>#N/A</v>
          </cell>
          <cell r="G24" t="e">
            <v>#N/A</v>
          </cell>
          <cell r="J24">
            <v>0</v>
          </cell>
        </row>
        <row r="33">
          <cell r="E33" t="e">
            <v>#N/A</v>
          </cell>
          <cell r="G33" t="e">
            <v>#N/A</v>
          </cell>
          <cell r="J33">
            <v>0</v>
          </cell>
        </row>
        <row r="36">
          <cell r="E36" t="e">
            <v>#N/A</v>
          </cell>
          <cell r="G36" t="e">
            <v>#N/A</v>
          </cell>
          <cell r="J36">
            <v>0</v>
          </cell>
        </row>
        <row r="37">
          <cell r="E37">
            <v>0</v>
          </cell>
          <cell r="G37">
            <v>0</v>
          </cell>
          <cell r="J37">
            <v>0</v>
          </cell>
        </row>
        <row r="38">
          <cell r="E38" t="e">
            <v>#N/A</v>
          </cell>
          <cell r="G38" t="e">
            <v>#N/A</v>
          </cell>
          <cell r="J38">
            <v>0</v>
          </cell>
        </row>
        <row r="45">
          <cell r="E45" t="e">
            <v>#N/A</v>
          </cell>
          <cell r="G45" t="e">
            <v>#N/A</v>
          </cell>
          <cell r="J45">
            <v>0</v>
          </cell>
        </row>
        <row r="46">
          <cell r="E46" t="e">
            <v>#N/A</v>
          </cell>
          <cell r="G46" t="e">
            <v>#N/A</v>
          </cell>
          <cell r="J46">
            <v>0</v>
          </cell>
        </row>
        <row r="47">
          <cell r="E47" t="e">
            <v>#N/A</v>
          </cell>
          <cell r="G47" t="e">
            <v>#N/A</v>
          </cell>
          <cell r="J47">
            <v>0</v>
          </cell>
        </row>
        <row r="48">
          <cell r="E48" t="e">
            <v>#N/A</v>
          </cell>
          <cell r="G48" t="e">
            <v>#N/A</v>
          </cell>
          <cell r="J48">
            <v>0</v>
          </cell>
        </row>
        <row r="49">
          <cell r="E49" t="e">
            <v>#N/A</v>
          </cell>
          <cell r="G49" t="e">
            <v>#N/A</v>
          </cell>
          <cell r="J49">
            <v>0</v>
          </cell>
        </row>
        <row r="64">
          <cell r="E64" t="e">
            <v>#N/A</v>
          </cell>
          <cell r="G64" t="e">
            <v>#N/A</v>
          </cell>
          <cell r="J64">
            <v>0</v>
          </cell>
        </row>
        <row r="65">
          <cell r="E65" t="e">
            <v>#N/A</v>
          </cell>
          <cell r="G65" t="e">
            <v>#N/A</v>
          </cell>
          <cell r="J65">
            <v>0</v>
          </cell>
        </row>
        <row r="66">
          <cell r="E66" t="e">
            <v>#N/A</v>
          </cell>
          <cell r="G66" t="e">
            <v>#N/A</v>
          </cell>
          <cell r="J66">
            <v>0</v>
          </cell>
        </row>
        <row r="67">
          <cell r="E67" t="e">
            <v>#N/A</v>
          </cell>
          <cell r="G67" t="e">
            <v>#N/A</v>
          </cell>
          <cell r="J67">
            <v>0</v>
          </cell>
        </row>
        <row r="68">
          <cell r="E68" t="e">
            <v>#N/A</v>
          </cell>
          <cell r="G68" t="e">
            <v>#N/A</v>
          </cell>
          <cell r="J68">
            <v>0</v>
          </cell>
        </row>
      </sheetData>
      <sheetData sheetId="61"/>
      <sheetData sheetId="62"/>
      <sheetData sheetId="63"/>
      <sheetData sheetId="64"/>
      <sheetData sheetId="65">
        <row r="3">
          <cell r="B3" t="str">
            <v>2023-24 Actual</v>
          </cell>
          <cell r="E3" t="str">
            <v>2024-25 Actual</v>
          </cell>
          <cell r="H3" t="str">
            <v>2025-26 Contracted</v>
          </cell>
        </row>
        <row r="4">
          <cell r="B4" t="str">
            <v>FTE</v>
          </cell>
          <cell r="C4" t="str">
            <v>Total Salary</v>
          </cell>
          <cell r="D4" t="str">
            <v>Average Salary</v>
          </cell>
          <cell r="E4" t="str">
            <v>FTE</v>
          </cell>
          <cell r="F4" t="str">
            <v>Total Salary</v>
          </cell>
          <cell r="G4" t="str">
            <v>Average Salary</v>
          </cell>
          <cell r="H4" t="str">
            <v>FTE</v>
          </cell>
          <cell r="I4" t="str">
            <v>Total Salary</v>
          </cell>
          <cell r="J4" t="str">
            <v>Average Salary</v>
          </cell>
        </row>
        <row r="5">
          <cell r="A5" t="str">
            <v>Administrators (Licensed/Non-Licensed)</v>
          </cell>
          <cell r="D5">
            <v>0</v>
          </cell>
          <cell r="G5">
            <v>0</v>
          </cell>
          <cell r="J5">
            <v>0</v>
          </cell>
        </row>
        <row r="6">
          <cell r="A6" t="str">
            <v>Teachers (Full Time)</v>
          </cell>
          <cell r="D6">
            <v>0</v>
          </cell>
          <cell r="G6">
            <v>0</v>
          </cell>
          <cell r="J6">
            <v>0</v>
          </cell>
        </row>
        <row r="7">
          <cell r="A7" t="str">
            <v>Other Licensed Personnel</v>
          </cell>
          <cell r="D7">
            <v>0</v>
          </cell>
          <cell r="G7">
            <v>0</v>
          </cell>
          <cell r="J7">
            <v>0</v>
          </cell>
        </row>
        <row r="8">
          <cell r="A8" t="str">
            <v>Classified Personnel</v>
          </cell>
          <cell r="D8">
            <v>0</v>
          </cell>
          <cell r="G8">
            <v>0</v>
          </cell>
          <cell r="J8">
            <v>0</v>
          </cell>
        </row>
        <row r="9">
          <cell r="A9" t="str">
            <v>Substitutes/Temporary Help</v>
          </cell>
          <cell r="B9" t="str">
            <v>~~~~~~</v>
          </cell>
          <cell r="D9" t="str">
            <v>~~~~~~</v>
          </cell>
          <cell r="E9" t="str">
            <v>~~~~~~</v>
          </cell>
          <cell r="G9" t="str">
            <v>~~~~~~</v>
          </cell>
          <cell r="H9" t="str">
            <v>~~~~~~</v>
          </cell>
          <cell r="J9" t="str">
            <v>~~~~~~</v>
          </cell>
        </row>
      </sheetData>
      <sheetData sheetId="66"/>
      <sheetData sheetId="67"/>
      <sheetData sheetId="68"/>
      <sheetData sheetId="69">
        <row r="4">
          <cell r="O4" t="str">
            <v>2024-2025</v>
          </cell>
        </row>
        <row r="44">
          <cell r="O44" t="str">
            <v>Bond and Interest #1</v>
          </cell>
        </row>
        <row r="46">
          <cell r="O46" t="str">
            <v>Bond and Interest #2</v>
          </cell>
        </row>
      </sheetData>
      <sheetData sheetId="70"/>
      <sheetData sheetId="71"/>
      <sheetData sheetId="72"/>
      <sheetData sheetId="73"/>
      <sheetData sheetId="7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Q552"/>
  <sheetViews>
    <sheetView showGridLines="0" tabSelected="1" topLeftCell="B1" zoomScale="90" zoomScaleNormal="90" workbookViewId="0">
      <pane ySplit="1" topLeftCell="A2" activePane="bottomLeft" state="frozen"/>
      <selection activeCell="B1" sqref="B1"/>
      <selection pane="bottomLeft" activeCell="I1" sqref="I1"/>
    </sheetView>
  </sheetViews>
  <sheetFormatPr defaultColWidth="9.109375" defaultRowHeight="13.8"/>
  <cols>
    <col min="1" max="1" width="5.5546875" style="23" hidden="1" customWidth="1"/>
    <col min="2" max="2" width="43.5546875" style="23" customWidth="1"/>
    <col min="3" max="4" width="18.109375" style="23" hidden="1" customWidth="1"/>
    <col min="5" max="7" width="18.109375" style="23" customWidth="1"/>
    <col min="8" max="9" width="9.109375" style="23"/>
    <col min="10" max="11" width="9.109375" style="24"/>
    <col min="12" max="14" width="9.109375" style="23"/>
    <col min="15" max="15" width="12" style="23" customWidth="1"/>
    <col min="16" max="16" width="11.44140625" style="23" customWidth="1"/>
    <col min="17" max="16384" width="9.109375" style="23"/>
  </cols>
  <sheetData>
    <row r="1" spans="2:13">
      <c r="B1" s="2"/>
      <c r="C1" s="2"/>
      <c r="D1" s="2"/>
      <c r="E1" s="2"/>
      <c r="F1" s="2"/>
      <c r="G1" s="2"/>
      <c r="H1" s="2" t="s">
        <v>82</v>
      </c>
      <c r="I1" s="21">
        <f>[1]OPEN!$B$4</f>
        <v>0</v>
      </c>
      <c r="J1" s="2"/>
      <c r="K1" s="2"/>
      <c r="L1" s="2"/>
      <c r="M1" s="2"/>
    </row>
    <row r="2" spans="2:13" ht="17.399999999999999">
      <c r="B2" s="198" t="s">
        <v>75</v>
      </c>
      <c r="C2" s="198"/>
      <c r="D2" s="198"/>
      <c r="E2" s="198"/>
      <c r="F2" s="198"/>
      <c r="G2" s="198"/>
      <c r="H2" s="2"/>
      <c r="I2" s="2"/>
      <c r="J2" s="2"/>
      <c r="K2" s="2"/>
      <c r="L2" s="2"/>
      <c r="M2" s="2"/>
    </row>
    <row r="3" spans="2:13">
      <c r="B3" s="35"/>
      <c r="C3" s="21"/>
      <c r="D3" s="21"/>
      <c r="E3" s="21"/>
      <c r="F3" s="21"/>
      <c r="G3" s="21"/>
      <c r="H3" s="2"/>
      <c r="I3" s="2"/>
      <c r="J3" s="2"/>
      <c r="K3" s="2"/>
      <c r="L3" s="2"/>
      <c r="M3" s="2"/>
    </row>
    <row r="4" spans="2:13">
      <c r="B4" s="2"/>
      <c r="C4" s="99" t="str">
        <f>[1]OpenData!$O$4</f>
        <v>2024-2025</v>
      </c>
      <c r="D4" s="99" t="str">
        <f>[1]OpenData!$O$4</f>
        <v>2024-2025</v>
      </c>
      <c r="E4" s="99" t="str">
        <f>[1]OpenData!$O$4</f>
        <v>2024-2025</v>
      </c>
      <c r="F4" s="99" t="str">
        <f>[1]OpenData!$O$4</f>
        <v>2024-2025</v>
      </c>
      <c r="G4" s="99" t="str">
        <f>[1]OpenData!$O$4</f>
        <v>2024-2025</v>
      </c>
      <c r="H4" s="2"/>
      <c r="I4" s="2"/>
      <c r="J4" s="2"/>
      <c r="K4" s="2"/>
      <c r="L4" s="2"/>
      <c r="M4" s="2"/>
    </row>
    <row r="5" spans="2:13" ht="26.4">
      <c r="B5" s="2"/>
      <c r="C5" s="118" t="s">
        <v>94</v>
      </c>
      <c r="D5" s="118" t="s">
        <v>95</v>
      </c>
      <c r="E5" s="118" t="s">
        <v>96</v>
      </c>
      <c r="F5" s="118" t="s">
        <v>97</v>
      </c>
      <c r="G5" s="118" t="s">
        <v>98</v>
      </c>
      <c r="H5" s="2"/>
      <c r="I5" s="2"/>
      <c r="J5" s="2"/>
      <c r="K5" s="2"/>
      <c r="L5" s="2"/>
      <c r="M5" s="2"/>
    </row>
    <row r="6" spans="2:13">
      <c r="B6" s="36" t="s">
        <v>14</v>
      </c>
      <c r="C6" s="106">
        <f>SUM([1]C06!$D$48:$D$68)</f>
        <v>0</v>
      </c>
      <c r="D6" s="106">
        <f>[1]C06!$D$58+[1]C06!$D$59+[1]C06!$D$60+[1]C06!$D$67</f>
        <v>0</v>
      </c>
      <c r="E6" s="106">
        <f>C6-D6</f>
        <v>0</v>
      </c>
      <c r="F6" s="106">
        <f>[1]C06!$D$48+[1]C06!$D$49</f>
        <v>0</v>
      </c>
      <c r="G6" s="106">
        <f>[1]C06!$D$51+[1]C06!$D$52+[1]C06!$D$53</f>
        <v>0</v>
      </c>
      <c r="H6" s="2"/>
      <c r="I6" s="2"/>
      <c r="J6" s="2"/>
      <c r="K6" s="2"/>
      <c r="L6" s="2"/>
      <c r="M6" s="2"/>
    </row>
    <row r="7" spans="2:13">
      <c r="B7" s="8" t="s">
        <v>16</v>
      </c>
      <c r="C7" s="104">
        <f>SUM([1]C07!$D$42:$D$62)</f>
        <v>0</v>
      </c>
      <c r="D7" s="104">
        <f>[1]C07!$D$52+[1]C07!$D$53+[1]C07!$D$61</f>
        <v>0</v>
      </c>
      <c r="E7" s="104">
        <f t="shared" ref="E7:E38" si="0">C7-D7</f>
        <v>0</v>
      </c>
      <c r="F7" s="104">
        <f>[1]C07!$D$42+[1]C07!$D$43</f>
        <v>0</v>
      </c>
      <c r="G7" s="104">
        <f>[1]C07!$D$45+[1]C07!$D$46+[1]C07!$D$47</f>
        <v>0</v>
      </c>
      <c r="H7" s="2"/>
      <c r="I7" s="2"/>
      <c r="J7" s="2"/>
      <c r="K7" s="2"/>
      <c r="L7" s="2"/>
      <c r="M7" s="2"/>
    </row>
    <row r="8" spans="2:13">
      <c r="B8" s="36" t="s">
        <v>15</v>
      </c>
      <c r="C8" s="106">
        <f>SUM([1]C08!$D$53:$D$73)</f>
        <v>0</v>
      </c>
      <c r="D8" s="106">
        <f>[1]C08!$D$63+[1]C08!$D$64+[1]C08!$D$72</f>
        <v>0</v>
      </c>
      <c r="E8" s="106">
        <f t="shared" si="0"/>
        <v>0</v>
      </c>
      <c r="F8" s="106">
        <f>[1]C08!$D$53+[1]C08!$D$54</f>
        <v>0</v>
      </c>
      <c r="G8" s="106">
        <f>[1]C08!$D$56+[1]C08!$D$57+[1]C08!$D$58</f>
        <v>0</v>
      </c>
      <c r="H8" s="2"/>
      <c r="I8" s="2"/>
      <c r="J8" s="2"/>
      <c r="K8" s="2"/>
      <c r="L8" s="2"/>
      <c r="M8" s="2"/>
    </row>
    <row r="9" spans="2:13">
      <c r="B9" s="1" t="s">
        <v>70</v>
      </c>
      <c r="C9" s="104">
        <f>SUM([1]C011!$D$44:$D$63)</f>
        <v>0</v>
      </c>
      <c r="D9" s="104">
        <f>[1]C011!$D$54+[1]C011!$D$55+[1]C011!$D$62</f>
        <v>0</v>
      </c>
      <c r="E9" s="104">
        <f t="shared" si="0"/>
        <v>0</v>
      </c>
      <c r="F9" s="104">
        <f>[1]C011!$D$44+[1]C011!$D$45</f>
        <v>0</v>
      </c>
      <c r="G9" s="104">
        <f>[1]C011!$D$47+[1]C011!$D$48+[1]C011!$D$49</f>
        <v>0</v>
      </c>
      <c r="H9" s="2"/>
      <c r="I9" s="2"/>
      <c r="J9" s="2"/>
      <c r="K9" s="2"/>
      <c r="L9" s="2"/>
      <c r="M9" s="2"/>
    </row>
    <row r="10" spans="2:13">
      <c r="B10" s="36" t="s">
        <v>93</v>
      </c>
      <c r="C10" s="106">
        <f>SUM([1]C013!$D$44:$D$63)</f>
        <v>0</v>
      </c>
      <c r="D10" s="106">
        <f>[1]C013!$D$54+[1]C013!$D$55+[1]C013!$D$62</f>
        <v>0</v>
      </c>
      <c r="E10" s="106">
        <f t="shared" si="0"/>
        <v>0</v>
      </c>
      <c r="F10" s="106">
        <f>[1]C013!$D$44+[1]C013!$D$45</f>
        <v>0</v>
      </c>
      <c r="G10" s="106">
        <f>[1]C013!$D$47+[1]C013!$D$48+[1]C013!$D$49</f>
        <v>0</v>
      </c>
      <c r="H10" s="2"/>
      <c r="I10" s="2"/>
      <c r="J10" s="2"/>
      <c r="K10" s="2"/>
      <c r="L10" s="2"/>
      <c r="M10" s="2"/>
    </row>
    <row r="11" spans="2:13">
      <c r="B11" s="1" t="s">
        <v>18</v>
      </c>
      <c r="C11" s="104">
        <f>SUM([1]C014!$D$39:$D$59)</f>
        <v>0</v>
      </c>
      <c r="D11" s="104">
        <f>[1]C014!$D$49+[1]C014!$D$50+[1]C014!$D$58</f>
        <v>0</v>
      </c>
      <c r="E11" s="104">
        <f t="shared" si="0"/>
        <v>0</v>
      </c>
      <c r="F11" s="104">
        <f>[1]C014!$D$39+[1]C014!$D$40</f>
        <v>0</v>
      </c>
      <c r="G11" s="104">
        <f>[1]C014!$D$42+[1]C014!$D$43+[1]C014!$D$44</f>
        <v>0</v>
      </c>
      <c r="H11" s="2"/>
      <c r="I11" s="2"/>
      <c r="J11" s="2"/>
      <c r="K11" s="2"/>
      <c r="L11" s="2"/>
      <c r="M11" s="2"/>
    </row>
    <row r="12" spans="2:13">
      <c r="B12" s="36" t="s">
        <v>19</v>
      </c>
      <c r="C12" s="106">
        <f>SUM([1]C015!$D$40:$D$59)</f>
        <v>0</v>
      </c>
      <c r="D12" s="106">
        <f>[1]C015!$D$50+[1]C015!$D$58</f>
        <v>0</v>
      </c>
      <c r="E12" s="106">
        <f t="shared" si="0"/>
        <v>0</v>
      </c>
      <c r="F12" s="106">
        <f>[1]C015!$D$40+[1]C015!$D$41</f>
        <v>0</v>
      </c>
      <c r="G12" s="106">
        <f>[1]C015!$D$43+[1]C015!$D$44+[1]C015!$D$45</f>
        <v>0</v>
      </c>
      <c r="H12" s="2"/>
      <c r="I12" s="2"/>
      <c r="J12" s="2"/>
      <c r="K12" s="2"/>
      <c r="L12" s="2"/>
      <c r="M12" s="2"/>
    </row>
    <row r="13" spans="2:13">
      <c r="B13" s="1" t="s">
        <v>20</v>
      </c>
      <c r="C13" s="104">
        <f>SUM([1]C016!$D$60:$D$62)</f>
        <v>0</v>
      </c>
      <c r="D13" s="104">
        <f>[1]C016!$D$62</f>
        <v>0</v>
      </c>
      <c r="E13" s="104">
        <f t="shared" si="0"/>
        <v>0</v>
      </c>
      <c r="F13" s="104">
        <v>0</v>
      </c>
      <c r="G13" s="104">
        <v>0</v>
      </c>
      <c r="H13" s="2"/>
      <c r="I13" s="2"/>
      <c r="J13" s="2"/>
      <c r="K13" s="2"/>
      <c r="L13" s="2"/>
      <c r="M13" s="2"/>
    </row>
    <row r="14" spans="2:13">
      <c r="B14" s="36" t="s">
        <v>21</v>
      </c>
      <c r="C14" s="106">
        <f>SUM([1]C018!$D$40:$D$59)</f>
        <v>0</v>
      </c>
      <c r="D14" s="106">
        <f>[1]C018!$D$50+[1]C018!$D$58</f>
        <v>0</v>
      </c>
      <c r="E14" s="106">
        <f t="shared" si="0"/>
        <v>0</v>
      </c>
      <c r="F14" s="106">
        <f>[1]C018!$D$40+[1]C018!$D$41</f>
        <v>0</v>
      </c>
      <c r="G14" s="106">
        <f>[1]C018!$D$43+[1]C018!$D$44+[1]C018!$D$45</f>
        <v>0</v>
      </c>
      <c r="H14" s="2"/>
      <c r="I14" s="2"/>
      <c r="J14" s="2"/>
      <c r="K14" s="2"/>
      <c r="L14" s="2"/>
      <c r="M14" s="2"/>
    </row>
    <row r="15" spans="2:13">
      <c r="B15" s="1" t="s">
        <v>22</v>
      </c>
      <c r="C15" s="105">
        <v>0</v>
      </c>
      <c r="D15" s="105">
        <v>0</v>
      </c>
      <c r="E15" s="105">
        <f t="shared" si="0"/>
        <v>0</v>
      </c>
      <c r="F15" s="105">
        <v>0</v>
      </c>
      <c r="G15" s="105">
        <v>0</v>
      </c>
      <c r="H15" s="2"/>
      <c r="I15" s="2"/>
      <c r="J15" s="2"/>
      <c r="K15" s="2"/>
      <c r="L15" s="2"/>
      <c r="M15" s="2"/>
    </row>
    <row r="16" spans="2:13">
      <c r="B16" s="36" t="s">
        <v>23</v>
      </c>
      <c r="C16" s="106">
        <f>SUM([1]C022!$D$39:$D$59)</f>
        <v>0</v>
      </c>
      <c r="D16" s="106">
        <f>[1]C022!$D$49+[1]C022!$D$50+[1]C022!$D$58</f>
        <v>0</v>
      </c>
      <c r="E16" s="106">
        <f t="shared" si="0"/>
        <v>0</v>
      </c>
      <c r="F16" s="106">
        <f>[1]C022!$D$39+[1]C022!$D$40</f>
        <v>0</v>
      </c>
      <c r="G16" s="106">
        <f>[1]C022!$D$42+[1]C022!$D$43+[1]C022!$D$44</f>
        <v>0</v>
      </c>
      <c r="H16" s="2"/>
      <c r="I16" s="2"/>
      <c r="J16" s="2"/>
      <c r="K16" s="2"/>
      <c r="L16" s="2"/>
      <c r="M16" s="2"/>
    </row>
    <row r="17" spans="2:13">
      <c r="B17" s="1" t="s">
        <v>24</v>
      </c>
      <c r="C17" s="105">
        <v>0</v>
      </c>
      <c r="D17" s="105">
        <v>0</v>
      </c>
      <c r="E17" s="105">
        <f t="shared" si="0"/>
        <v>0</v>
      </c>
      <c r="F17" s="105">
        <v>0</v>
      </c>
      <c r="G17" s="105">
        <v>0</v>
      </c>
      <c r="H17" s="2"/>
      <c r="I17" s="2"/>
      <c r="J17" s="2"/>
      <c r="K17" s="2"/>
      <c r="L17" s="2"/>
      <c r="M17" s="2"/>
    </row>
    <row r="18" spans="2:13">
      <c r="B18" s="36" t="s">
        <v>25</v>
      </c>
      <c r="C18" s="107">
        <v>0</v>
      </c>
      <c r="D18" s="107">
        <v>0</v>
      </c>
      <c r="E18" s="107">
        <f t="shared" si="0"/>
        <v>0</v>
      </c>
      <c r="F18" s="107">
        <v>0</v>
      </c>
      <c r="G18" s="107">
        <v>0</v>
      </c>
      <c r="H18" s="2"/>
      <c r="I18" s="2"/>
      <c r="J18" s="2"/>
      <c r="K18" s="2"/>
      <c r="L18" s="2"/>
      <c r="M18" s="2"/>
    </row>
    <row r="19" spans="2:13">
      <c r="B19" s="1" t="s">
        <v>26</v>
      </c>
      <c r="C19" s="105">
        <v>0</v>
      </c>
      <c r="D19" s="105">
        <v>0</v>
      </c>
      <c r="E19" s="105">
        <f t="shared" si="0"/>
        <v>0</v>
      </c>
      <c r="F19" s="105">
        <v>0</v>
      </c>
      <c r="G19" s="105">
        <v>0</v>
      </c>
      <c r="H19" s="2"/>
      <c r="I19" s="2"/>
      <c r="J19" s="2"/>
      <c r="K19" s="2"/>
      <c r="L19" s="2"/>
      <c r="M19" s="2"/>
    </row>
    <row r="20" spans="2:13">
      <c r="B20" s="36" t="s">
        <v>27</v>
      </c>
      <c r="C20" s="106">
        <f>SUM([1]C029!$D$43:$D$63)</f>
        <v>0</v>
      </c>
      <c r="D20" s="106">
        <f>[1]C029!$D$53+[1]C029!$D$54+[1]C029!$D$62</f>
        <v>0</v>
      </c>
      <c r="E20" s="106">
        <f t="shared" si="0"/>
        <v>0</v>
      </c>
      <c r="F20" s="106">
        <f>[1]C029!$D$43+[1]C029!$D$44</f>
        <v>0</v>
      </c>
      <c r="G20" s="106">
        <f>[1]C029!$D$46+[1]C029!$D$47+[1]C029!$D$48</f>
        <v>0</v>
      </c>
      <c r="H20" s="2"/>
      <c r="I20" s="2"/>
      <c r="J20" s="2"/>
      <c r="K20" s="2"/>
      <c r="L20" s="2"/>
      <c r="M20" s="2"/>
    </row>
    <row r="21" spans="2:13">
      <c r="B21" s="1" t="s">
        <v>17</v>
      </c>
      <c r="C21" s="104">
        <f>SUM([1]C030!$D$47:$D$68)</f>
        <v>0</v>
      </c>
      <c r="D21" s="104">
        <f>[1]C030!$D$67</f>
        <v>0</v>
      </c>
      <c r="E21" s="104">
        <f t="shared" si="0"/>
        <v>0</v>
      </c>
      <c r="F21" s="104">
        <f>[1]C030!$D$47+[1]C030!$D$48</f>
        <v>0</v>
      </c>
      <c r="G21" s="104">
        <f>[1]C030!$D$50+[1]C030!$D$51+[1]C030!$D$52</f>
        <v>0</v>
      </c>
      <c r="H21" s="2"/>
      <c r="I21" s="2"/>
      <c r="J21" s="2"/>
      <c r="K21" s="2"/>
      <c r="L21" s="2"/>
      <c r="M21" s="2"/>
    </row>
    <row r="22" spans="2:13">
      <c r="B22" s="36" t="s">
        <v>28</v>
      </c>
      <c r="C22" s="107">
        <v>0</v>
      </c>
      <c r="D22" s="107">
        <v>0</v>
      </c>
      <c r="E22" s="107">
        <f t="shared" si="0"/>
        <v>0</v>
      </c>
      <c r="F22" s="107">
        <v>0</v>
      </c>
      <c r="G22" s="107">
        <v>0</v>
      </c>
      <c r="H22" s="2"/>
      <c r="I22" s="2"/>
      <c r="J22" s="2"/>
      <c r="K22" s="2"/>
      <c r="L22" s="2"/>
      <c r="M22" s="2"/>
    </row>
    <row r="23" spans="2:13">
      <c r="B23" s="1" t="s">
        <v>69</v>
      </c>
      <c r="C23" s="104">
        <f>SUM([1]C034!$D$52:$D$71)</f>
        <v>0</v>
      </c>
      <c r="D23" s="104">
        <f>[1]C034!$D$62+[1]C034!$D$70</f>
        <v>0</v>
      </c>
      <c r="E23" s="104">
        <f t="shared" si="0"/>
        <v>0</v>
      </c>
      <c r="F23" s="104">
        <f>[1]C034!$D$52+[1]C034!$D$53</f>
        <v>0</v>
      </c>
      <c r="G23" s="104">
        <f>[1]C034!$D$55+[1]C034!$D$56+[1]C034!$D$57</f>
        <v>0</v>
      </c>
      <c r="H23" s="2"/>
      <c r="I23" s="2"/>
      <c r="J23" s="2"/>
      <c r="K23" s="2"/>
      <c r="L23" s="2"/>
      <c r="M23" s="2"/>
    </row>
    <row r="24" spans="2:13" ht="15">
      <c r="B24" s="36" t="s">
        <v>89</v>
      </c>
      <c r="C24" s="106">
        <f>SUM([1]C035!$D$53:$D$73)</f>
        <v>0</v>
      </c>
      <c r="D24" s="106">
        <f>[1]C035!$D$63+[1]C035!$D$64+[1]C035!$D$72</f>
        <v>0</v>
      </c>
      <c r="E24" s="106">
        <f t="shared" si="0"/>
        <v>0</v>
      </c>
      <c r="F24" s="106">
        <f>[1]C035!$D$53+[1]C035!$D$54</f>
        <v>0</v>
      </c>
      <c r="G24" s="106">
        <f>[1]C035!$D$56+[1]C035!$D$57+[1]C035!$D$58</f>
        <v>0</v>
      </c>
      <c r="H24" s="2"/>
      <c r="I24" s="2"/>
      <c r="J24" s="2"/>
      <c r="K24" s="2"/>
      <c r="L24" s="2"/>
      <c r="M24" s="2"/>
    </row>
    <row r="25" spans="2:13">
      <c r="B25" s="1" t="s">
        <v>29</v>
      </c>
      <c r="C25" s="105">
        <v>0</v>
      </c>
      <c r="D25" s="105">
        <v>0</v>
      </c>
      <c r="E25" s="105">
        <f t="shared" si="0"/>
        <v>0</v>
      </c>
      <c r="F25" s="105">
        <v>0</v>
      </c>
      <c r="G25" s="105">
        <v>0</v>
      </c>
      <c r="H25" s="2"/>
      <c r="I25" s="2"/>
      <c r="J25" s="2"/>
      <c r="K25" s="2"/>
      <c r="L25" s="2"/>
      <c r="M25" s="2"/>
    </row>
    <row r="26" spans="2:13">
      <c r="B26" s="36" t="s">
        <v>30</v>
      </c>
      <c r="C26" s="106">
        <f>[1]C044!$D$35</f>
        <v>0</v>
      </c>
      <c r="D26" s="106">
        <v>0</v>
      </c>
      <c r="E26" s="106">
        <f t="shared" si="0"/>
        <v>0</v>
      </c>
      <c r="F26" s="106">
        <v>0</v>
      </c>
      <c r="G26" s="106">
        <f>[1]C044!$E$35</f>
        <v>0</v>
      </c>
      <c r="H26" s="2"/>
      <c r="I26" s="2"/>
      <c r="J26" s="2"/>
      <c r="K26" s="2"/>
      <c r="L26" s="2"/>
      <c r="M26" s="2"/>
    </row>
    <row r="27" spans="2:13">
      <c r="B27" s="9" t="s">
        <v>31</v>
      </c>
      <c r="C27" s="105">
        <v>0</v>
      </c>
      <c r="D27" s="105">
        <v>0</v>
      </c>
      <c r="E27" s="105">
        <f t="shared" si="0"/>
        <v>0</v>
      </c>
      <c r="F27" s="105">
        <v>0</v>
      </c>
      <c r="G27" s="105">
        <v>0</v>
      </c>
      <c r="H27" s="2"/>
      <c r="I27" s="2"/>
      <c r="J27" s="2"/>
      <c r="K27" s="2"/>
      <c r="L27" s="2"/>
      <c r="M27" s="2"/>
    </row>
    <row r="28" spans="2:13">
      <c r="B28" s="37" t="s">
        <v>32</v>
      </c>
      <c r="C28" s="107">
        <v>0</v>
      </c>
      <c r="D28" s="107">
        <v>0</v>
      </c>
      <c r="E28" s="107">
        <f t="shared" si="0"/>
        <v>0</v>
      </c>
      <c r="F28" s="107">
        <v>0</v>
      </c>
      <c r="G28" s="107">
        <v>0</v>
      </c>
      <c r="H28" s="2"/>
      <c r="I28" s="2"/>
      <c r="J28" s="2"/>
      <c r="K28" s="2"/>
      <c r="L28" s="2"/>
      <c r="M28" s="2"/>
    </row>
    <row r="29" spans="2:13">
      <c r="B29" s="9" t="s">
        <v>33</v>
      </c>
      <c r="C29" s="104">
        <f>[1]C051!$D$19</f>
        <v>0</v>
      </c>
      <c r="D29" s="104">
        <v>0</v>
      </c>
      <c r="E29" s="104">
        <f t="shared" si="0"/>
        <v>0</v>
      </c>
      <c r="F29" s="104">
        <v>0</v>
      </c>
      <c r="G29" s="104">
        <f>[1]C051!$D$19</f>
        <v>0</v>
      </c>
      <c r="H29" s="2"/>
      <c r="I29" s="2"/>
      <c r="J29" s="2"/>
      <c r="K29" s="2"/>
      <c r="L29" s="2"/>
      <c r="M29" s="2"/>
    </row>
    <row r="30" spans="2:13">
      <c r="B30" s="37" t="s">
        <v>34</v>
      </c>
      <c r="C30" s="106">
        <f>SUM([1]C053!$D$31:$D$51)</f>
        <v>0</v>
      </c>
      <c r="D30" s="106">
        <f>[1]C053!$D$41+[1]C053!$D$42+[1]C053!$D$50</f>
        <v>0</v>
      </c>
      <c r="E30" s="106">
        <f t="shared" si="0"/>
        <v>0</v>
      </c>
      <c r="F30" s="106">
        <f>[1]C053!$D$31+[1]C053!$D$32</f>
        <v>0</v>
      </c>
      <c r="G30" s="106">
        <f>[1]C053!$D$34+[1]C053!$D$35+[1]C053!$D$36</f>
        <v>0</v>
      </c>
      <c r="H30" s="2"/>
      <c r="I30" s="2"/>
      <c r="J30" s="2"/>
      <c r="K30" s="2"/>
      <c r="L30" s="2"/>
      <c r="M30" s="2"/>
    </row>
    <row r="31" spans="2:13">
      <c r="B31" s="9" t="s">
        <v>35</v>
      </c>
      <c r="C31" s="104">
        <f>SUM([1]C055!$D$30:$D$34)</f>
        <v>0</v>
      </c>
      <c r="D31" s="104">
        <v>0</v>
      </c>
      <c r="E31" s="104">
        <f t="shared" si="0"/>
        <v>0</v>
      </c>
      <c r="F31" s="104">
        <v>0</v>
      </c>
      <c r="G31" s="104">
        <v>0</v>
      </c>
      <c r="H31" s="2"/>
      <c r="I31" s="2"/>
      <c r="J31" s="2"/>
      <c r="K31" s="2"/>
      <c r="L31" s="2"/>
      <c r="M31" s="2"/>
    </row>
    <row r="32" spans="2:13">
      <c r="B32" s="37" t="s">
        <v>36</v>
      </c>
      <c r="C32" s="106">
        <f>SUM([1]C056!$D$36:$D$45)</f>
        <v>0</v>
      </c>
      <c r="D32" s="106">
        <f>[1]C056!$D$44</f>
        <v>0</v>
      </c>
      <c r="E32" s="106">
        <f t="shared" si="0"/>
        <v>0</v>
      </c>
      <c r="F32" s="106">
        <f>[1]C056!$D$36+[1]C056!$D$37</f>
        <v>0</v>
      </c>
      <c r="G32" s="106">
        <f>[1]C056!$D$39+[1]C056!$D$40+[1]C056!$D$41</f>
        <v>0</v>
      </c>
      <c r="H32" s="2"/>
      <c r="I32" s="2"/>
      <c r="J32" s="2"/>
      <c r="K32" s="2"/>
      <c r="L32" s="2"/>
      <c r="M32" s="2"/>
    </row>
    <row r="33" spans="2:17">
      <c r="B33" s="38" t="str">
        <f>B526</f>
        <v>Bond and Interest #1</v>
      </c>
      <c r="C33" s="105">
        <v>0</v>
      </c>
      <c r="D33" s="105">
        <v>0</v>
      </c>
      <c r="E33" s="105">
        <f t="shared" si="0"/>
        <v>0</v>
      </c>
      <c r="F33" s="105">
        <v>0</v>
      </c>
      <c r="G33" s="105">
        <v>0</v>
      </c>
      <c r="H33" s="2"/>
      <c r="I33" s="2"/>
      <c r="J33" s="2"/>
      <c r="K33" s="2"/>
      <c r="L33" s="2"/>
      <c r="M33" s="2"/>
    </row>
    <row r="34" spans="2:17">
      <c r="B34" s="39" t="str">
        <f>B527</f>
        <v>Bond and Interest #2</v>
      </c>
      <c r="C34" s="107">
        <v>0</v>
      </c>
      <c r="D34" s="107">
        <v>0</v>
      </c>
      <c r="E34" s="107">
        <f t="shared" si="0"/>
        <v>0</v>
      </c>
      <c r="F34" s="107">
        <v>0</v>
      </c>
      <c r="G34" s="107">
        <v>0</v>
      </c>
      <c r="H34" s="2"/>
      <c r="I34" s="2"/>
      <c r="J34" s="2"/>
      <c r="K34" s="2"/>
      <c r="L34" s="2"/>
      <c r="M34" s="2"/>
    </row>
    <row r="35" spans="2:17">
      <c r="B35" s="9" t="s">
        <v>37</v>
      </c>
      <c r="C35" s="105">
        <v>0</v>
      </c>
      <c r="D35" s="105">
        <v>0</v>
      </c>
      <c r="E35" s="105">
        <f t="shared" si="0"/>
        <v>0</v>
      </c>
      <c r="F35" s="105">
        <v>0</v>
      </c>
      <c r="G35" s="105">
        <v>0</v>
      </c>
      <c r="H35" s="2"/>
      <c r="I35" s="2"/>
      <c r="J35" s="2"/>
      <c r="K35" s="2"/>
      <c r="L35" s="2"/>
      <c r="M35" s="2"/>
    </row>
    <row r="36" spans="2:17">
      <c r="B36" s="37" t="s">
        <v>38</v>
      </c>
      <c r="C36" s="107">
        <v>0</v>
      </c>
      <c r="D36" s="107">
        <v>0</v>
      </c>
      <c r="E36" s="107">
        <f t="shared" si="0"/>
        <v>0</v>
      </c>
      <c r="F36" s="107">
        <v>0</v>
      </c>
      <c r="G36" s="107">
        <v>0</v>
      </c>
      <c r="H36" s="2"/>
      <c r="I36" s="2"/>
      <c r="J36" s="2"/>
      <c r="K36" s="2"/>
      <c r="L36" s="2"/>
      <c r="M36" s="2"/>
    </row>
    <row r="37" spans="2:17" ht="15" customHeight="1" thickBot="1">
      <c r="B37" s="9" t="s">
        <v>39</v>
      </c>
      <c r="C37" s="109">
        <v>0</v>
      </c>
      <c r="D37" s="109">
        <v>0</v>
      </c>
      <c r="E37" s="109">
        <f t="shared" si="0"/>
        <v>0</v>
      </c>
      <c r="F37" s="109">
        <v>0</v>
      </c>
      <c r="G37" s="109">
        <v>0</v>
      </c>
      <c r="H37" s="2"/>
      <c r="I37" s="2"/>
      <c r="J37" s="195" t="s">
        <v>110</v>
      </c>
      <c r="K37" s="195"/>
      <c r="L37" s="195"/>
      <c r="M37" s="195"/>
      <c r="N37" s="195"/>
      <c r="O37" s="195"/>
      <c r="P37" s="195"/>
      <c r="Q37" s="195"/>
    </row>
    <row r="38" spans="2:17" ht="14.4" customHeight="1" thickTop="1">
      <c r="B38" s="40" t="s">
        <v>104</v>
      </c>
      <c r="C38" s="110">
        <f>SUM(C6:C37)</f>
        <v>0</v>
      </c>
      <c r="D38" s="110">
        <f>SUM(D6:D37)</f>
        <v>0</v>
      </c>
      <c r="E38" s="135">
        <f t="shared" si="0"/>
        <v>0</v>
      </c>
      <c r="F38" s="135">
        <f>SUM(F6:F37)</f>
        <v>0</v>
      </c>
      <c r="G38" s="135">
        <f>SUM(G6:G37)</f>
        <v>0</v>
      </c>
      <c r="H38" s="2"/>
      <c r="I38" s="2"/>
      <c r="J38" s="195"/>
      <c r="K38" s="195"/>
      <c r="L38" s="195"/>
      <c r="M38" s="195"/>
      <c r="N38" s="195"/>
      <c r="O38" s="195"/>
      <c r="P38" s="195"/>
      <c r="Q38" s="195"/>
    </row>
    <row r="39" spans="2:17">
      <c r="B39" s="2"/>
      <c r="C39" s="27"/>
      <c r="D39" s="27"/>
      <c r="E39" s="27"/>
      <c r="F39" s="27"/>
      <c r="G39" s="27"/>
      <c r="H39" s="2"/>
      <c r="I39" s="2"/>
      <c r="J39" s="195"/>
      <c r="K39" s="195"/>
      <c r="L39" s="195"/>
      <c r="M39" s="195"/>
      <c r="N39" s="195"/>
      <c r="O39" s="195"/>
      <c r="P39" s="195"/>
      <c r="Q39" s="195"/>
    </row>
    <row r="40" spans="2:17">
      <c r="B40" s="2"/>
      <c r="C40" s="27"/>
      <c r="D40" s="27"/>
      <c r="E40" s="27"/>
      <c r="F40" s="27"/>
      <c r="G40" s="27"/>
      <c r="H40" s="2"/>
      <c r="I40" s="2"/>
      <c r="J40" s="2"/>
      <c r="K40" s="2"/>
      <c r="L40" s="2"/>
      <c r="M40" s="2"/>
    </row>
    <row r="41" spans="2:17">
      <c r="B41" s="2"/>
      <c r="C41" s="27"/>
      <c r="D41" s="27"/>
      <c r="E41" s="27"/>
      <c r="F41" s="27"/>
      <c r="G41" s="27"/>
      <c r="H41" s="2"/>
      <c r="I41" s="2"/>
      <c r="J41" s="2"/>
      <c r="K41" s="2"/>
      <c r="L41" s="2"/>
      <c r="M41" s="2"/>
    </row>
    <row r="42" spans="2:17">
      <c r="B42" s="2"/>
      <c r="C42" s="27"/>
      <c r="D42" s="27"/>
      <c r="E42" s="27"/>
      <c r="F42" s="27"/>
      <c r="G42" s="27"/>
      <c r="H42" s="2"/>
      <c r="I42" s="2"/>
      <c r="J42" s="2"/>
      <c r="K42" s="2"/>
      <c r="L42" s="2"/>
      <c r="M42" s="2"/>
    </row>
    <row r="43" spans="2:17" ht="17.399999999999999">
      <c r="B43" s="198" t="s">
        <v>43</v>
      </c>
      <c r="C43" s="198"/>
      <c r="D43" s="198"/>
      <c r="E43" s="198"/>
      <c r="F43" s="198"/>
      <c r="G43" s="198"/>
      <c r="H43" s="2"/>
      <c r="I43" s="2"/>
      <c r="J43" s="2"/>
      <c r="K43" s="2"/>
      <c r="L43" s="2"/>
      <c r="M43" s="2"/>
    </row>
    <row r="44" spans="2:17">
      <c r="C44" s="27"/>
      <c r="D44" s="27"/>
      <c r="E44" s="27"/>
      <c r="F44" s="27"/>
      <c r="G44" s="27"/>
      <c r="H44" s="2"/>
      <c r="I44" s="2"/>
      <c r="J44" s="2"/>
      <c r="K44" s="2"/>
      <c r="L44" s="2"/>
      <c r="M44" s="2"/>
    </row>
    <row r="45" spans="2:17">
      <c r="B45" s="2"/>
      <c r="C45" s="98" t="str">
        <f>C4</f>
        <v>2024-2025</v>
      </c>
      <c r="D45" s="98" t="str">
        <f>D4</f>
        <v>2024-2025</v>
      </c>
      <c r="E45" s="98" t="str">
        <f>E4</f>
        <v>2024-2025</v>
      </c>
      <c r="F45" s="98" t="str">
        <f>F4</f>
        <v>2024-2025</v>
      </c>
      <c r="G45" s="98" t="str">
        <f>G4</f>
        <v>2024-2025</v>
      </c>
      <c r="H45" s="2"/>
      <c r="I45" s="2"/>
      <c r="J45" s="2"/>
      <c r="K45" s="2"/>
      <c r="L45" s="2"/>
      <c r="M45" s="2"/>
    </row>
    <row r="46" spans="2:17" ht="26.4">
      <c r="B46" s="2"/>
      <c r="C46" s="118" t="s">
        <v>94</v>
      </c>
      <c r="D46" s="118" t="s">
        <v>95</v>
      </c>
      <c r="E46" s="118" t="s">
        <v>96</v>
      </c>
      <c r="F46" s="118" t="s">
        <v>97</v>
      </c>
      <c r="G46" s="118" t="s">
        <v>98</v>
      </c>
      <c r="H46" s="2"/>
      <c r="I46" s="2"/>
      <c r="J46" s="2"/>
      <c r="K46" s="2"/>
      <c r="L46" s="2"/>
      <c r="M46" s="2"/>
    </row>
    <row r="47" spans="2:17">
      <c r="B47" s="36" t="s">
        <v>14</v>
      </c>
      <c r="C47" s="111">
        <f>SUM([1]C06!$D$72:$D$83)</f>
        <v>0</v>
      </c>
      <c r="D47" s="111">
        <f>[1]C06!$D$82</f>
        <v>0</v>
      </c>
      <c r="E47" s="111">
        <f t="shared" ref="E47:E79" si="1">C47-D47</f>
        <v>0</v>
      </c>
      <c r="F47" s="111">
        <f>[1]C06!$D$72+[1]C06!$D$73</f>
        <v>0</v>
      </c>
      <c r="G47" s="111">
        <f>[1]C06!$D$75+[1]C06!$D$76+[1]C06!$D$77</f>
        <v>0</v>
      </c>
      <c r="H47" s="2"/>
      <c r="I47" s="2"/>
      <c r="J47" s="2"/>
      <c r="K47" s="2"/>
      <c r="L47" s="2"/>
      <c r="M47" s="2"/>
    </row>
    <row r="48" spans="2:17">
      <c r="B48" s="8" t="s">
        <v>16</v>
      </c>
      <c r="C48" s="104">
        <f>SUM([1]C07!$D$66:$D$77)</f>
        <v>0</v>
      </c>
      <c r="D48" s="104">
        <f>[1]C07!$D$76</f>
        <v>0</v>
      </c>
      <c r="E48" s="104">
        <f t="shared" si="1"/>
        <v>0</v>
      </c>
      <c r="F48" s="104">
        <f>[1]C07!$D$66+[1]C07!$D$67</f>
        <v>0</v>
      </c>
      <c r="G48" s="104">
        <f>[1]C07!$D$69+[1]C07!$D$70+[1]C07!$D$71</f>
        <v>0</v>
      </c>
      <c r="H48" s="2"/>
      <c r="I48" s="2"/>
      <c r="J48" s="2"/>
      <c r="K48" s="2"/>
      <c r="L48" s="2"/>
      <c r="M48" s="2"/>
    </row>
    <row r="49" spans="2:13">
      <c r="B49" s="36" t="s">
        <v>15</v>
      </c>
      <c r="C49" s="106">
        <f>SUM([1]C08!$D$77:$D$88)</f>
        <v>0</v>
      </c>
      <c r="D49" s="106">
        <f>[1]C08!$D$87</f>
        <v>0</v>
      </c>
      <c r="E49" s="106">
        <f t="shared" si="1"/>
        <v>0</v>
      </c>
      <c r="F49" s="106">
        <f>[1]C08!$D$77+[1]C08!$D$78</f>
        <v>0</v>
      </c>
      <c r="G49" s="106">
        <f>[1]C08!$D$80+[1]C08!$D$81+[1]C08!$D$82</f>
        <v>0</v>
      </c>
      <c r="H49" s="2"/>
      <c r="I49" s="2"/>
      <c r="J49" s="2"/>
      <c r="K49" s="2"/>
      <c r="L49" s="2"/>
      <c r="M49" s="2"/>
    </row>
    <row r="50" spans="2:13">
      <c r="B50" s="1" t="s">
        <v>70</v>
      </c>
      <c r="C50" s="104">
        <f>SUM([1]C011!$D$67:$D$78)</f>
        <v>0</v>
      </c>
      <c r="D50" s="104">
        <f>[1]C011!$D$77</f>
        <v>0</v>
      </c>
      <c r="E50" s="104">
        <f t="shared" si="1"/>
        <v>0</v>
      </c>
      <c r="F50" s="104">
        <f>[1]C011!$D$67+[1]C011!$D$68</f>
        <v>0</v>
      </c>
      <c r="G50" s="104">
        <f>[1]C011!$D$70+[1]C011!$D$71+[1]C011!$D$72</f>
        <v>0</v>
      </c>
      <c r="H50" s="2"/>
      <c r="I50" s="2"/>
      <c r="J50" s="2"/>
      <c r="K50" s="2"/>
      <c r="L50" s="2"/>
      <c r="M50" s="2"/>
    </row>
    <row r="51" spans="2:13">
      <c r="B51" s="36" t="s">
        <v>93</v>
      </c>
      <c r="C51" s="106">
        <f>SUM([1]C013!$D$67:$D$78)</f>
        <v>0</v>
      </c>
      <c r="D51" s="106">
        <f>[1]C013!$D$77</f>
        <v>0</v>
      </c>
      <c r="E51" s="106">
        <f t="shared" si="1"/>
        <v>0</v>
      </c>
      <c r="F51" s="106">
        <f>[1]C013!$D$67+[1]C013!$D$68</f>
        <v>0</v>
      </c>
      <c r="G51" s="106">
        <f>[1]C013!$D$70+[1]C013!$D$71+[1]C013!$D$72</f>
        <v>0</v>
      </c>
      <c r="H51" s="2"/>
      <c r="I51" s="2"/>
      <c r="J51" s="2"/>
      <c r="K51" s="2"/>
      <c r="L51" s="2"/>
      <c r="M51" s="2"/>
    </row>
    <row r="52" spans="2:13">
      <c r="B52" s="1" t="s">
        <v>18</v>
      </c>
      <c r="C52" s="104">
        <f>SUM([1]C014!$D$63:$D$74)</f>
        <v>0</v>
      </c>
      <c r="D52" s="104">
        <f>[1]C014!$D$73</f>
        <v>0</v>
      </c>
      <c r="E52" s="104">
        <f t="shared" si="1"/>
        <v>0</v>
      </c>
      <c r="F52" s="104">
        <f>[1]C014!$D$63+[1]C014!$D$64</f>
        <v>0</v>
      </c>
      <c r="G52" s="104">
        <f>[1]C014!$D$66+[1]C014!$D$67+[1]C014!$D$68</f>
        <v>0</v>
      </c>
      <c r="H52" s="2"/>
      <c r="I52" s="2"/>
      <c r="J52" s="2"/>
      <c r="K52" s="2"/>
      <c r="L52" s="2"/>
      <c r="M52" s="2"/>
    </row>
    <row r="53" spans="2:13">
      <c r="B53" s="36" t="s">
        <v>19</v>
      </c>
      <c r="C53" s="106">
        <f>SUM([1]C015!$D$63:$D$74)</f>
        <v>0</v>
      </c>
      <c r="D53" s="106">
        <f>[1]C015!$D$73</f>
        <v>0</v>
      </c>
      <c r="E53" s="106">
        <f t="shared" si="1"/>
        <v>0</v>
      </c>
      <c r="F53" s="106">
        <f>[1]C015!$D$63+[1]C015!$D$64</f>
        <v>0</v>
      </c>
      <c r="G53" s="106">
        <f>[1]C015!$D$66+[1]C015!$D$67+[1]C015!$D$68</f>
        <v>0</v>
      </c>
      <c r="H53" s="2"/>
      <c r="I53" s="2"/>
      <c r="J53" s="2"/>
      <c r="K53" s="2"/>
      <c r="L53" s="2"/>
      <c r="M53" s="2"/>
    </row>
    <row r="54" spans="2:13">
      <c r="B54" s="1" t="s">
        <v>20</v>
      </c>
      <c r="C54" s="104">
        <f>SUM([1]C016!$D$65:$D$66)</f>
        <v>0</v>
      </c>
      <c r="D54" s="104">
        <f>[1]C016!$D$66</f>
        <v>0</v>
      </c>
      <c r="E54" s="104">
        <f t="shared" si="1"/>
        <v>0</v>
      </c>
      <c r="F54" s="104">
        <v>0</v>
      </c>
      <c r="G54" s="104">
        <v>0</v>
      </c>
      <c r="H54" s="2"/>
      <c r="I54" s="2"/>
      <c r="J54" s="2"/>
      <c r="K54" s="2"/>
      <c r="L54" s="2"/>
      <c r="M54" s="2"/>
    </row>
    <row r="55" spans="2:13">
      <c r="B55" s="36" t="s">
        <v>44</v>
      </c>
      <c r="C55" s="106">
        <f>SUM([1]C018!$D$63:$D$74)</f>
        <v>0</v>
      </c>
      <c r="D55" s="106">
        <f>[1]C018!$D$73</f>
        <v>0</v>
      </c>
      <c r="E55" s="106">
        <f t="shared" si="1"/>
        <v>0</v>
      </c>
      <c r="F55" s="106">
        <f>[1]C018!$D$63+[1]C018!$D$64</f>
        <v>0</v>
      </c>
      <c r="G55" s="106">
        <f>[1]C018!$D$66+[1]C018!$D$67+[1]C018!$D$68</f>
        <v>0</v>
      </c>
      <c r="H55" s="2"/>
      <c r="I55" s="2"/>
      <c r="J55" s="2"/>
      <c r="K55" s="2"/>
      <c r="L55" s="2"/>
      <c r="M55" s="2"/>
    </row>
    <row r="56" spans="2:13">
      <c r="B56" s="1" t="s">
        <v>22</v>
      </c>
      <c r="C56" s="105">
        <v>0</v>
      </c>
      <c r="D56" s="105">
        <v>0</v>
      </c>
      <c r="E56" s="105">
        <f t="shared" si="1"/>
        <v>0</v>
      </c>
      <c r="F56" s="105">
        <v>0</v>
      </c>
      <c r="G56" s="105">
        <v>0</v>
      </c>
      <c r="H56" s="2"/>
      <c r="I56" s="2"/>
      <c r="J56" s="2"/>
      <c r="K56" s="2"/>
      <c r="L56" s="2"/>
      <c r="M56" s="2"/>
    </row>
    <row r="57" spans="2:13">
      <c r="B57" s="36" t="s">
        <v>23</v>
      </c>
      <c r="C57" s="106">
        <f>SUM([1]C022!$D$63:$D$74)</f>
        <v>0</v>
      </c>
      <c r="D57" s="106">
        <f>[1]C022!$D$73</f>
        <v>0</v>
      </c>
      <c r="E57" s="106">
        <f t="shared" si="1"/>
        <v>0</v>
      </c>
      <c r="F57" s="106">
        <f>[1]C022!$D$63+[1]C022!$D$64</f>
        <v>0</v>
      </c>
      <c r="G57" s="106">
        <f>[1]C022!$D$66+[1]C022!$D$67+[1]C022!$D$68</f>
        <v>0</v>
      </c>
      <c r="H57" s="2"/>
      <c r="I57" s="2"/>
      <c r="J57" s="2"/>
      <c r="K57" s="2"/>
      <c r="L57" s="2"/>
      <c r="M57" s="2"/>
    </row>
    <row r="58" spans="2:13">
      <c r="B58" s="1" t="s">
        <v>24</v>
      </c>
      <c r="C58" s="105">
        <v>0</v>
      </c>
      <c r="D58" s="105">
        <v>0</v>
      </c>
      <c r="E58" s="105">
        <f t="shared" si="1"/>
        <v>0</v>
      </c>
      <c r="F58" s="105">
        <v>0</v>
      </c>
      <c r="G58" s="105">
        <v>0</v>
      </c>
      <c r="H58" s="2"/>
      <c r="I58" s="2"/>
      <c r="J58" s="2"/>
      <c r="K58" s="2"/>
      <c r="L58" s="2"/>
      <c r="M58" s="2"/>
    </row>
    <row r="59" spans="2:13">
      <c r="B59" s="36" t="s">
        <v>25</v>
      </c>
      <c r="C59" s="107">
        <v>0</v>
      </c>
      <c r="D59" s="107">
        <v>0</v>
      </c>
      <c r="E59" s="107">
        <f t="shared" si="1"/>
        <v>0</v>
      </c>
      <c r="F59" s="107">
        <v>0</v>
      </c>
      <c r="G59" s="107">
        <v>0</v>
      </c>
      <c r="H59" s="2"/>
      <c r="I59" s="2"/>
      <c r="J59" s="2"/>
      <c r="K59" s="2"/>
      <c r="L59" s="2"/>
      <c r="M59" s="2"/>
    </row>
    <row r="60" spans="2:13">
      <c r="B60" s="1" t="s">
        <v>26</v>
      </c>
      <c r="C60" s="104">
        <f>SUM([1]C028!$D$42:$D$59)</f>
        <v>0</v>
      </c>
      <c r="D60" s="104">
        <f>[1]C028!$D$58</f>
        <v>0</v>
      </c>
      <c r="E60" s="104">
        <f t="shared" si="1"/>
        <v>0</v>
      </c>
      <c r="F60" s="104">
        <f>[1]C028!$D$42+[1]C028!$D$43</f>
        <v>0</v>
      </c>
      <c r="G60" s="104">
        <f>[1]C028!$D$45+[1]C028!$D$46+[1]C028!$D$47</f>
        <v>0</v>
      </c>
      <c r="H60" s="2"/>
      <c r="I60" s="2"/>
      <c r="J60" s="2"/>
      <c r="K60" s="2"/>
      <c r="L60" s="2"/>
      <c r="M60" s="2"/>
    </row>
    <row r="61" spans="2:13">
      <c r="B61" s="36" t="s">
        <v>27</v>
      </c>
      <c r="C61" s="106">
        <f>SUM([1]C029!$D$67:$D$78)</f>
        <v>0</v>
      </c>
      <c r="D61" s="106">
        <f>[1]C029!$D$77</f>
        <v>0</v>
      </c>
      <c r="E61" s="106">
        <f t="shared" si="1"/>
        <v>0</v>
      </c>
      <c r="F61" s="106">
        <f>[1]C029!$D$67+[1]C029!$D$68</f>
        <v>0</v>
      </c>
      <c r="G61" s="106">
        <f>[1]C029!$D$70+[1]C029!$D$71+[1]C029!$D$72</f>
        <v>0</v>
      </c>
      <c r="H61" s="2"/>
      <c r="I61" s="2"/>
      <c r="J61" s="2"/>
      <c r="K61" s="2"/>
      <c r="L61" s="2"/>
      <c r="M61" s="2"/>
    </row>
    <row r="62" spans="2:13">
      <c r="B62" s="1" t="s">
        <v>17</v>
      </c>
      <c r="C62" s="104">
        <f>SUM([1]C030!$D$72:$D$83)</f>
        <v>0</v>
      </c>
      <c r="D62" s="104">
        <f>[1]C030!$D$82</f>
        <v>0</v>
      </c>
      <c r="E62" s="104">
        <f t="shared" si="1"/>
        <v>0</v>
      </c>
      <c r="F62" s="104">
        <f>[1]C030!$D$72+[1]C030!$D$73</f>
        <v>0</v>
      </c>
      <c r="G62" s="104">
        <f>[1]C030!$D$75+[1]C030!$D$76+[1]C030!$D$77</f>
        <v>0</v>
      </c>
      <c r="H62" s="2"/>
      <c r="I62" s="2"/>
      <c r="J62" s="2"/>
      <c r="K62" s="2"/>
      <c r="L62" s="2"/>
      <c r="M62" s="2"/>
    </row>
    <row r="63" spans="2:13">
      <c r="B63" s="36" t="s">
        <v>28</v>
      </c>
      <c r="C63" s="107">
        <v>0</v>
      </c>
      <c r="D63" s="107">
        <v>0</v>
      </c>
      <c r="E63" s="107">
        <f t="shared" si="1"/>
        <v>0</v>
      </c>
      <c r="F63" s="107">
        <v>0</v>
      </c>
      <c r="G63" s="107">
        <v>0</v>
      </c>
      <c r="H63" s="2"/>
      <c r="I63" s="2"/>
      <c r="J63" s="2"/>
      <c r="K63" s="2"/>
      <c r="L63" s="2"/>
      <c r="M63" s="2"/>
    </row>
    <row r="64" spans="2:13">
      <c r="B64" s="43" t="str">
        <f>B23</f>
        <v>Career and Postsecondary Ed.</v>
      </c>
      <c r="C64" s="104">
        <f>SUM([1]C034!$D$74:$D$85)</f>
        <v>0</v>
      </c>
      <c r="D64" s="104">
        <f>[1]C034!$D$84</f>
        <v>0</v>
      </c>
      <c r="E64" s="104">
        <f t="shared" si="1"/>
        <v>0</v>
      </c>
      <c r="F64" s="104">
        <f>[1]C034!$D$74+[1]C034!$D$75</f>
        <v>0</v>
      </c>
      <c r="G64" s="104">
        <f>[1]C034!$D$77+[1]C034!$D$78+[1]C034!$D$79</f>
        <v>0</v>
      </c>
      <c r="H64" s="2"/>
      <c r="I64" s="2"/>
      <c r="J64" s="2"/>
      <c r="K64" s="2"/>
      <c r="L64" s="2"/>
      <c r="M64" s="2"/>
    </row>
    <row r="65" spans="2:17" ht="15">
      <c r="B65" s="36" t="s">
        <v>89</v>
      </c>
      <c r="C65" s="106">
        <f>SUM([1]C035!$D$77:$D$88)</f>
        <v>0</v>
      </c>
      <c r="D65" s="106">
        <f>[1]C035!$D$87</f>
        <v>0</v>
      </c>
      <c r="E65" s="106">
        <f t="shared" si="1"/>
        <v>0</v>
      </c>
      <c r="F65" s="106">
        <f>[1]C035!$D$77+[1]C035!$D$78</f>
        <v>0</v>
      </c>
      <c r="G65" s="106">
        <f>[1]C035!$D$80+[1]C035!$D$81+[1]C035!$D$82</f>
        <v>0</v>
      </c>
      <c r="H65" s="2"/>
      <c r="I65" s="2"/>
      <c r="J65" s="2"/>
      <c r="K65" s="2"/>
      <c r="L65" s="2"/>
      <c r="M65" s="2"/>
    </row>
    <row r="66" spans="2:17">
      <c r="B66" s="1" t="s">
        <v>45</v>
      </c>
      <c r="C66" s="105">
        <v>0</v>
      </c>
      <c r="D66" s="105">
        <v>0</v>
      </c>
      <c r="E66" s="105">
        <f t="shared" si="1"/>
        <v>0</v>
      </c>
      <c r="F66" s="105">
        <v>0</v>
      </c>
      <c r="G66" s="105">
        <v>0</v>
      </c>
      <c r="H66" s="2"/>
      <c r="I66" s="2"/>
      <c r="J66" s="2"/>
      <c r="K66" s="2"/>
      <c r="L66" s="2"/>
      <c r="M66" s="2"/>
    </row>
    <row r="67" spans="2:17">
      <c r="B67" s="36" t="s">
        <v>30</v>
      </c>
      <c r="C67" s="107">
        <v>0</v>
      </c>
      <c r="D67" s="107">
        <v>0</v>
      </c>
      <c r="E67" s="107">
        <f t="shared" si="1"/>
        <v>0</v>
      </c>
      <c r="F67" s="106">
        <v>0</v>
      </c>
      <c r="G67" s="106">
        <v>0</v>
      </c>
      <c r="H67" s="2"/>
      <c r="I67" s="2"/>
      <c r="J67" s="2"/>
      <c r="K67" s="2"/>
      <c r="L67" s="2"/>
      <c r="M67" s="2"/>
    </row>
    <row r="68" spans="2:17">
      <c r="B68" s="9" t="s">
        <v>31</v>
      </c>
      <c r="C68" s="105">
        <v>0</v>
      </c>
      <c r="D68" s="105">
        <v>0</v>
      </c>
      <c r="E68" s="105">
        <f t="shared" si="1"/>
        <v>0</v>
      </c>
      <c r="F68" s="105">
        <v>0</v>
      </c>
      <c r="G68" s="105">
        <v>0</v>
      </c>
      <c r="H68" s="2"/>
      <c r="I68" s="2"/>
      <c r="J68" s="2"/>
      <c r="K68" s="2"/>
      <c r="L68" s="2"/>
      <c r="M68" s="2"/>
    </row>
    <row r="69" spans="2:17">
      <c r="B69" s="37" t="s">
        <v>46</v>
      </c>
      <c r="C69" s="107">
        <v>0</v>
      </c>
      <c r="D69" s="107">
        <v>0</v>
      </c>
      <c r="E69" s="107">
        <f t="shared" si="1"/>
        <v>0</v>
      </c>
      <c r="F69" s="107">
        <v>0</v>
      </c>
      <c r="G69" s="107">
        <v>0</v>
      </c>
      <c r="H69" s="2"/>
      <c r="I69" s="2"/>
      <c r="J69" s="2"/>
      <c r="K69" s="2"/>
      <c r="L69" s="2"/>
      <c r="M69" s="2"/>
    </row>
    <row r="70" spans="2:17">
      <c r="B70" s="9" t="s">
        <v>33</v>
      </c>
      <c r="C70" s="104">
        <f>[1]C051!$D$21</f>
        <v>0</v>
      </c>
      <c r="D70" s="104">
        <v>0</v>
      </c>
      <c r="E70" s="104">
        <f t="shared" si="1"/>
        <v>0</v>
      </c>
      <c r="F70" s="104">
        <v>0</v>
      </c>
      <c r="G70" s="104">
        <f>[1]C051!$D$21</f>
        <v>0</v>
      </c>
      <c r="H70" s="2"/>
      <c r="I70" s="2"/>
      <c r="J70" s="2"/>
      <c r="K70" s="2"/>
      <c r="L70" s="2"/>
      <c r="M70" s="2"/>
    </row>
    <row r="71" spans="2:17">
      <c r="B71" s="37" t="s">
        <v>34</v>
      </c>
      <c r="C71" s="106">
        <f>SUM([1]C053!$D$55:$D$66)</f>
        <v>0</v>
      </c>
      <c r="D71" s="106">
        <f>[1]C053!$D$65</f>
        <v>0</v>
      </c>
      <c r="E71" s="106">
        <f t="shared" si="1"/>
        <v>0</v>
      </c>
      <c r="F71" s="106">
        <f>[1]C053!$D$55+[1]C053!$D$56</f>
        <v>0</v>
      </c>
      <c r="G71" s="106">
        <f>[1]C053!$D$58+[1]C053!$D$59+[1]C053!$D$60</f>
        <v>0</v>
      </c>
      <c r="H71" s="2"/>
      <c r="I71" s="2"/>
      <c r="J71" s="2"/>
      <c r="K71" s="2"/>
      <c r="L71" s="2"/>
      <c r="M71" s="2"/>
    </row>
    <row r="72" spans="2:17">
      <c r="B72" s="9" t="s">
        <v>35</v>
      </c>
      <c r="C72" s="105">
        <v>0</v>
      </c>
      <c r="D72" s="105">
        <v>0</v>
      </c>
      <c r="E72" s="105">
        <f t="shared" si="1"/>
        <v>0</v>
      </c>
      <c r="F72" s="104">
        <v>0</v>
      </c>
      <c r="G72" s="104">
        <v>0</v>
      </c>
      <c r="H72" s="2"/>
      <c r="I72" s="2"/>
      <c r="J72" s="2"/>
      <c r="K72" s="2"/>
      <c r="L72" s="2"/>
      <c r="M72" s="2"/>
    </row>
    <row r="73" spans="2:17">
      <c r="B73" s="37" t="s">
        <v>36</v>
      </c>
      <c r="C73" s="107">
        <v>0</v>
      </c>
      <c r="D73" s="107">
        <v>0</v>
      </c>
      <c r="E73" s="107">
        <f t="shared" si="1"/>
        <v>0</v>
      </c>
      <c r="F73" s="106">
        <v>0</v>
      </c>
      <c r="G73" s="106">
        <v>0</v>
      </c>
      <c r="H73" s="2"/>
      <c r="I73" s="2"/>
      <c r="J73" s="2"/>
      <c r="K73" s="2"/>
      <c r="L73" s="2"/>
      <c r="M73" s="2"/>
    </row>
    <row r="74" spans="2:17">
      <c r="B74" s="38" t="str">
        <f>B526</f>
        <v>Bond and Interest #1</v>
      </c>
      <c r="C74" s="105">
        <v>0</v>
      </c>
      <c r="D74" s="105">
        <v>0</v>
      </c>
      <c r="E74" s="105">
        <f t="shared" si="1"/>
        <v>0</v>
      </c>
      <c r="F74" s="105">
        <v>0</v>
      </c>
      <c r="G74" s="105">
        <v>0</v>
      </c>
      <c r="H74" s="2"/>
      <c r="I74" s="2"/>
      <c r="J74" s="2"/>
      <c r="K74" s="2"/>
      <c r="L74" s="2"/>
      <c r="M74" s="2"/>
    </row>
    <row r="75" spans="2:17">
      <c r="B75" s="39" t="str">
        <f>B527</f>
        <v>Bond and Interest #2</v>
      </c>
      <c r="C75" s="107">
        <v>0</v>
      </c>
      <c r="D75" s="107">
        <v>0</v>
      </c>
      <c r="E75" s="107">
        <f t="shared" si="1"/>
        <v>0</v>
      </c>
      <c r="F75" s="107">
        <v>0</v>
      </c>
      <c r="G75" s="107">
        <v>0</v>
      </c>
      <c r="H75" s="2"/>
      <c r="I75" s="2"/>
      <c r="J75" s="2"/>
      <c r="K75" s="2"/>
      <c r="L75" s="2"/>
      <c r="M75" s="2"/>
    </row>
    <row r="76" spans="2:17">
      <c r="B76" s="9" t="s">
        <v>37</v>
      </c>
      <c r="C76" s="105">
        <v>0</v>
      </c>
      <c r="D76" s="105">
        <v>0</v>
      </c>
      <c r="E76" s="105">
        <f t="shared" si="1"/>
        <v>0</v>
      </c>
      <c r="F76" s="105">
        <v>0</v>
      </c>
      <c r="G76" s="105">
        <v>0</v>
      </c>
      <c r="H76" s="2"/>
      <c r="I76" s="2"/>
      <c r="J76" s="2"/>
      <c r="K76" s="2"/>
      <c r="L76" s="2"/>
      <c r="M76" s="2"/>
    </row>
    <row r="77" spans="2:17">
      <c r="B77" s="37" t="s">
        <v>38</v>
      </c>
      <c r="C77" s="107">
        <v>0</v>
      </c>
      <c r="D77" s="107">
        <v>0</v>
      </c>
      <c r="E77" s="107">
        <f t="shared" si="1"/>
        <v>0</v>
      </c>
      <c r="F77" s="107">
        <v>0</v>
      </c>
      <c r="G77" s="107">
        <v>0</v>
      </c>
      <c r="H77" s="2"/>
      <c r="I77" s="2"/>
      <c r="J77" s="2"/>
      <c r="K77" s="2"/>
      <c r="L77" s="2"/>
      <c r="M77" s="2"/>
    </row>
    <row r="78" spans="2:17" ht="15" customHeight="1" thickBot="1">
      <c r="B78" s="9" t="s">
        <v>39</v>
      </c>
      <c r="C78" s="109">
        <v>0</v>
      </c>
      <c r="D78" s="109">
        <v>0</v>
      </c>
      <c r="E78" s="109">
        <f t="shared" si="1"/>
        <v>0</v>
      </c>
      <c r="F78" s="109">
        <v>0</v>
      </c>
      <c r="G78" s="109">
        <v>0</v>
      </c>
      <c r="H78" s="2"/>
      <c r="I78" s="2"/>
      <c r="J78" s="195" t="s">
        <v>111</v>
      </c>
      <c r="K78" s="195"/>
      <c r="L78" s="195"/>
      <c r="M78" s="195"/>
      <c r="N78" s="195"/>
      <c r="O78" s="195"/>
      <c r="P78" s="195"/>
      <c r="Q78" s="195"/>
    </row>
    <row r="79" spans="2:17" ht="14.4" customHeight="1" thickTop="1">
      <c r="B79" s="40" t="s">
        <v>104</v>
      </c>
      <c r="C79" s="112">
        <f>SUM(C47:C78)</f>
        <v>0</v>
      </c>
      <c r="D79" s="112">
        <f>SUM(D47:D78)</f>
        <v>0</v>
      </c>
      <c r="E79" s="135">
        <f t="shared" si="1"/>
        <v>0</v>
      </c>
      <c r="F79" s="135">
        <f>SUM(F47:F78)</f>
        <v>0</v>
      </c>
      <c r="G79" s="135">
        <f>SUM(G47:G78)</f>
        <v>0</v>
      </c>
      <c r="H79" s="2"/>
      <c r="I79" s="2"/>
      <c r="J79" s="195"/>
      <c r="K79" s="195"/>
      <c r="L79" s="195"/>
      <c r="M79" s="195"/>
      <c r="N79" s="195"/>
      <c r="O79" s="195"/>
      <c r="P79" s="195"/>
      <c r="Q79" s="195"/>
    </row>
    <row r="80" spans="2:17">
      <c r="B80" s="2"/>
      <c r="C80" s="27"/>
      <c r="D80" s="27"/>
      <c r="E80" s="27"/>
      <c r="F80" s="27"/>
      <c r="G80" s="27"/>
      <c r="H80" s="2"/>
      <c r="I80" s="2"/>
      <c r="J80" s="195"/>
      <c r="K80" s="195"/>
      <c r="L80" s="195"/>
      <c r="M80" s="195"/>
      <c r="N80" s="195"/>
      <c r="O80" s="195"/>
      <c r="P80" s="195"/>
      <c r="Q80" s="195"/>
    </row>
    <row r="81" spans="2:13">
      <c r="B81" s="2"/>
      <c r="C81" s="27"/>
      <c r="D81" s="27"/>
      <c r="E81" s="27"/>
      <c r="F81" s="27"/>
      <c r="G81" s="27"/>
      <c r="H81" s="2"/>
      <c r="I81" s="2"/>
      <c r="J81" s="2"/>
      <c r="K81" s="2"/>
      <c r="L81" s="2"/>
      <c r="M81" s="2"/>
    </row>
    <row r="82" spans="2:13">
      <c r="B82" s="2"/>
      <c r="C82" s="27"/>
      <c r="D82" s="27"/>
      <c r="E82" s="27"/>
      <c r="F82" s="27"/>
      <c r="G82" s="27"/>
      <c r="H82" s="2"/>
      <c r="I82" s="2"/>
      <c r="J82" s="2"/>
      <c r="K82" s="2"/>
      <c r="L82" s="2"/>
      <c r="M82" s="2"/>
    </row>
    <row r="83" spans="2:13">
      <c r="B83" s="2"/>
      <c r="C83" s="27"/>
      <c r="D83" s="27"/>
      <c r="E83" s="27"/>
      <c r="F83" s="27"/>
      <c r="G83" s="27"/>
      <c r="H83" s="2"/>
      <c r="I83" s="2"/>
      <c r="J83" s="2"/>
      <c r="K83" s="2"/>
      <c r="L83" s="2"/>
      <c r="M83" s="2"/>
    </row>
    <row r="84" spans="2:13" ht="17.399999999999999">
      <c r="B84" s="198" t="s">
        <v>47</v>
      </c>
      <c r="C84" s="198"/>
      <c r="D84" s="198"/>
      <c r="E84" s="198"/>
      <c r="F84" s="198"/>
      <c r="G84" s="198"/>
      <c r="H84" s="2"/>
      <c r="I84" s="2"/>
      <c r="J84" s="2"/>
      <c r="K84" s="2"/>
      <c r="L84" s="2"/>
      <c r="M84" s="2"/>
    </row>
    <row r="85" spans="2:13">
      <c r="C85" s="27"/>
      <c r="D85" s="27"/>
      <c r="E85" s="27"/>
      <c r="F85" s="27"/>
      <c r="G85" s="27"/>
      <c r="H85" s="2"/>
      <c r="I85" s="2"/>
      <c r="J85" s="2"/>
      <c r="K85" s="2"/>
      <c r="L85" s="2"/>
      <c r="M85" s="2"/>
    </row>
    <row r="86" spans="2:13">
      <c r="B86" s="2"/>
      <c r="C86" s="42" t="str">
        <f>C4</f>
        <v>2024-2025</v>
      </c>
      <c r="D86" s="42" t="str">
        <f>D4</f>
        <v>2024-2025</v>
      </c>
      <c r="E86" s="42" t="str">
        <f>E4</f>
        <v>2024-2025</v>
      </c>
      <c r="F86" s="42" t="str">
        <f>F4</f>
        <v>2024-2025</v>
      </c>
      <c r="G86" s="42" t="str">
        <f>G4</f>
        <v>2024-2025</v>
      </c>
      <c r="H86" s="2"/>
      <c r="I86" s="2"/>
      <c r="J86" s="2"/>
      <c r="K86" s="2"/>
      <c r="L86" s="2"/>
      <c r="M86" s="2"/>
    </row>
    <row r="87" spans="2:13" ht="26.4">
      <c r="B87" s="2"/>
      <c r="C87" s="118" t="s">
        <v>94</v>
      </c>
      <c r="D87" s="118" t="s">
        <v>95</v>
      </c>
      <c r="E87" s="118" t="s">
        <v>96</v>
      </c>
      <c r="F87" s="118" t="s">
        <v>97</v>
      </c>
      <c r="G87" s="118" t="s">
        <v>98</v>
      </c>
      <c r="H87" s="2"/>
      <c r="I87" s="2"/>
      <c r="J87" s="2"/>
      <c r="K87" s="2"/>
      <c r="L87" s="2"/>
      <c r="M87" s="2"/>
    </row>
    <row r="88" spans="2:13">
      <c r="B88" s="36" t="s">
        <v>14</v>
      </c>
      <c r="C88" s="111">
        <f>SUM([1]C06!$D$86:$D$100)</f>
        <v>0</v>
      </c>
      <c r="D88" s="111">
        <f>[1]C06!$D$99</f>
        <v>0</v>
      </c>
      <c r="E88" s="111">
        <f t="shared" ref="E88:E120" si="2">C88-D88</f>
        <v>0</v>
      </c>
      <c r="F88" s="111">
        <f>[1]C06!$D$86+[1]C06!$D$87</f>
        <v>0</v>
      </c>
      <c r="G88" s="111">
        <f>[1]C06!$D$89+[1]C06!$D$90+[1]C06!$D$91</f>
        <v>0</v>
      </c>
      <c r="H88" s="2"/>
      <c r="I88" s="2"/>
      <c r="J88" s="2"/>
      <c r="K88" s="2"/>
      <c r="L88" s="2"/>
      <c r="M88" s="2"/>
    </row>
    <row r="89" spans="2:13">
      <c r="B89" s="8" t="s">
        <v>16</v>
      </c>
      <c r="C89" s="104">
        <f>SUM([1]C07!$D$80:$D$94)</f>
        <v>0</v>
      </c>
      <c r="D89" s="104">
        <f>[1]C07!$D$93</f>
        <v>0</v>
      </c>
      <c r="E89" s="104">
        <f t="shared" si="2"/>
        <v>0</v>
      </c>
      <c r="F89" s="104">
        <f>[1]C07!$D$80+[1]C07!$D$81</f>
        <v>0</v>
      </c>
      <c r="G89" s="104">
        <f>[1]C07!$D$83+[1]C07!$D$84+[1]C07!$D$85</f>
        <v>0</v>
      </c>
      <c r="H89" s="2"/>
      <c r="I89" s="2"/>
      <c r="J89" s="2"/>
      <c r="K89" s="2"/>
      <c r="L89" s="2"/>
      <c r="M89" s="2"/>
    </row>
    <row r="90" spans="2:13">
      <c r="B90" s="36" t="s">
        <v>15</v>
      </c>
      <c r="C90" s="106">
        <f>SUM([1]C08!$D$91:$D$105)</f>
        <v>0</v>
      </c>
      <c r="D90" s="106">
        <f>[1]C08!$D$104</f>
        <v>0</v>
      </c>
      <c r="E90" s="106">
        <f t="shared" si="2"/>
        <v>0</v>
      </c>
      <c r="F90" s="106">
        <f>[1]C08!$D$91+[1]C08!$D$92</f>
        <v>0</v>
      </c>
      <c r="G90" s="106">
        <f>[1]C08!$D$94+[1]C08!$D$95+[1]C08!$D$96</f>
        <v>0</v>
      </c>
      <c r="H90" s="2"/>
      <c r="I90" s="2"/>
      <c r="J90" s="2"/>
      <c r="K90" s="2"/>
      <c r="L90" s="2"/>
      <c r="M90" s="2"/>
    </row>
    <row r="91" spans="2:13">
      <c r="B91" s="1" t="s">
        <v>70</v>
      </c>
      <c r="C91" s="104">
        <f>SUM([1]C011!$D$81:$D$95)</f>
        <v>0</v>
      </c>
      <c r="D91" s="104">
        <f>[1]C011!$D$94</f>
        <v>0</v>
      </c>
      <c r="E91" s="104">
        <f t="shared" si="2"/>
        <v>0</v>
      </c>
      <c r="F91" s="104">
        <f>[1]C011!$D$81+[1]C011!$D$82</f>
        <v>0</v>
      </c>
      <c r="G91" s="104">
        <f>[1]C011!$D$84+[1]C011!$D$85+[1]C011!$D$86</f>
        <v>0</v>
      </c>
      <c r="H91" s="2"/>
      <c r="I91" s="2"/>
      <c r="J91" s="2"/>
      <c r="K91" s="2"/>
      <c r="L91" s="2"/>
      <c r="M91" s="2"/>
    </row>
    <row r="92" spans="2:13">
      <c r="B92" s="36" t="s">
        <v>93</v>
      </c>
      <c r="C92" s="106">
        <f>SUM([1]C013!$D$81:$D$95)</f>
        <v>0</v>
      </c>
      <c r="D92" s="106">
        <f>[1]C013!$D$94</f>
        <v>0</v>
      </c>
      <c r="E92" s="106">
        <f t="shared" si="2"/>
        <v>0</v>
      </c>
      <c r="F92" s="106">
        <f>[1]C013!$D$81+[1]C013!$D$82</f>
        <v>0</v>
      </c>
      <c r="G92" s="106">
        <f>[1]C013!$D$84+[1]C013!$D$85+[1]C013!$D$86</f>
        <v>0</v>
      </c>
      <c r="H92" s="2"/>
      <c r="I92" s="2"/>
      <c r="J92" s="2"/>
      <c r="K92" s="2"/>
      <c r="L92" s="2"/>
      <c r="M92" s="2"/>
    </row>
    <row r="93" spans="2:13">
      <c r="B93" s="1" t="s">
        <v>18</v>
      </c>
      <c r="C93" s="104">
        <f>SUM([1]C014!$D$77:$D$91)</f>
        <v>0</v>
      </c>
      <c r="D93" s="104">
        <f>[1]C014!$D$90</f>
        <v>0</v>
      </c>
      <c r="E93" s="104">
        <f t="shared" si="2"/>
        <v>0</v>
      </c>
      <c r="F93" s="104">
        <f>[1]C014!$D$77+[1]C014!$D$78</f>
        <v>0</v>
      </c>
      <c r="G93" s="104">
        <f>[1]C014!$D$80+[1]C014!$D$81+[1]C014!$D$82</f>
        <v>0</v>
      </c>
      <c r="H93" s="2"/>
      <c r="I93" s="2"/>
      <c r="J93" s="2"/>
      <c r="K93" s="2"/>
      <c r="L93" s="2"/>
      <c r="M93" s="2"/>
    </row>
    <row r="94" spans="2:13">
      <c r="B94" s="36" t="s">
        <v>19</v>
      </c>
      <c r="C94" s="106">
        <f>SUM([1]C015!$D$77:$D$91)</f>
        <v>0</v>
      </c>
      <c r="D94" s="106">
        <f>[1]C015!$D$90</f>
        <v>0</v>
      </c>
      <c r="E94" s="106">
        <f t="shared" si="2"/>
        <v>0</v>
      </c>
      <c r="F94" s="106">
        <f>[1]C015!$D$77+[1]C015!$D$78</f>
        <v>0</v>
      </c>
      <c r="G94" s="106">
        <f>[1]C015!$D$80+[1]C015!$D$81+[1]C015!$D$82</f>
        <v>0</v>
      </c>
      <c r="H94" s="2"/>
      <c r="I94" s="2"/>
      <c r="J94" s="2"/>
      <c r="K94" s="2"/>
      <c r="L94" s="2"/>
      <c r="M94" s="2"/>
    </row>
    <row r="95" spans="2:13">
      <c r="B95" s="1" t="s">
        <v>20</v>
      </c>
      <c r="C95" s="104">
        <f>SUM([1]C016!$D$68:$D$69)</f>
        <v>0</v>
      </c>
      <c r="D95" s="104">
        <f>[1]C016!$D$69</f>
        <v>0</v>
      </c>
      <c r="E95" s="104">
        <f t="shared" si="2"/>
        <v>0</v>
      </c>
      <c r="F95" s="104">
        <v>0</v>
      </c>
      <c r="G95" s="104">
        <v>0</v>
      </c>
      <c r="H95" s="2"/>
      <c r="I95" s="2"/>
      <c r="J95" s="2"/>
      <c r="K95" s="2"/>
      <c r="L95" s="2"/>
      <c r="M95" s="2"/>
    </row>
    <row r="96" spans="2:13">
      <c r="B96" s="36" t="s">
        <v>44</v>
      </c>
      <c r="C96" s="106">
        <f>SUM([1]C018!$D$77:$D$91)</f>
        <v>0</v>
      </c>
      <c r="D96" s="106">
        <f>[1]C018!$D$90</f>
        <v>0</v>
      </c>
      <c r="E96" s="106">
        <f t="shared" si="2"/>
        <v>0</v>
      </c>
      <c r="F96" s="106">
        <f>[1]C018!$D$77+[1]C018!$D$78</f>
        <v>0</v>
      </c>
      <c r="G96" s="106">
        <f>[1]C018!$D$80+[1]C018!$D$81+[1]C018!$D$82</f>
        <v>0</v>
      </c>
      <c r="H96" s="2"/>
      <c r="I96" s="2"/>
      <c r="J96" s="2"/>
      <c r="K96" s="2"/>
      <c r="L96" s="2"/>
      <c r="M96" s="2"/>
    </row>
    <row r="97" spans="2:13">
      <c r="B97" s="1" t="s">
        <v>22</v>
      </c>
      <c r="C97" s="105">
        <v>0</v>
      </c>
      <c r="D97" s="105">
        <v>0</v>
      </c>
      <c r="E97" s="105">
        <f t="shared" si="2"/>
        <v>0</v>
      </c>
      <c r="F97" s="105">
        <v>0</v>
      </c>
      <c r="G97" s="105">
        <v>0</v>
      </c>
      <c r="H97" s="2"/>
      <c r="I97" s="2"/>
      <c r="J97" s="2"/>
      <c r="K97" s="2"/>
      <c r="L97" s="2"/>
      <c r="M97" s="2"/>
    </row>
    <row r="98" spans="2:13">
      <c r="B98" s="36" t="s">
        <v>23</v>
      </c>
      <c r="C98" s="106">
        <f>SUM([1]C022!$D$77:$D$91)</f>
        <v>0</v>
      </c>
      <c r="D98" s="106">
        <f>[1]C022!$D$90</f>
        <v>0</v>
      </c>
      <c r="E98" s="106">
        <f t="shared" si="2"/>
        <v>0</v>
      </c>
      <c r="F98" s="106">
        <f>[1]C022!$D$77+[1]C022!$D$78</f>
        <v>0</v>
      </c>
      <c r="G98" s="106">
        <f>[1]C022!$D$80+[1]C022!$D$81+[1]C022!$D$82</f>
        <v>0</v>
      </c>
      <c r="H98" s="2"/>
      <c r="I98" s="2"/>
      <c r="J98" s="2"/>
      <c r="K98" s="2"/>
      <c r="L98" s="2"/>
      <c r="M98" s="2"/>
    </row>
    <row r="99" spans="2:13">
      <c r="B99" s="1" t="s">
        <v>24</v>
      </c>
      <c r="C99" s="105">
        <v>0</v>
      </c>
      <c r="D99" s="105">
        <v>0</v>
      </c>
      <c r="E99" s="105">
        <f t="shared" si="2"/>
        <v>0</v>
      </c>
      <c r="F99" s="105">
        <v>0</v>
      </c>
      <c r="G99" s="105">
        <v>0</v>
      </c>
      <c r="H99" s="2"/>
      <c r="I99" s="2"/>
      <c r="J99" s="2"/>
      <c r="K99" s="2"/>
      <c r="L99" s="2"/>
      <c r="M99" s="2"/>
    </row>
    <row r="100" spans="2:13">
      <c r="B100" s="36" t="s">
        <v>25</v>
      </c>
      <c r="C100" s="106">
        <f>SUM([1]C026!$D$39:$D$53)</f>
        <v>0</v>
      </c>
      <c r="D100" s="106">
        <f>[1]C026!$D$52</f>
        <v>0</v>
      </c>
      <c r="E100" s="106">
        <f t="shared" si="2"/>
        <v>0</v>
      </c>
      <c r="F100" s="106">
        <f>[1]C026!$D$39+[1]C026!$D$40</f>
        <v>0</v>
      </c>
      <c r="G100" s="106">
        <f>[1]C026!$D$42+[1]C026!$D$43+[1]C026!$D$44</f>
        <v>0</v>
      </c>
      <c r="H100" s="2"/>
      <c r="I100" s="2"/>
      <c r="J100" s="2"/>
      <c r="K100" s="2"/>
      <c r="L100" s="2"/>
      <c r="M100" s="2"/>
    </row>
    <row r="101" spans="2:13">
      <c r="B101" s="1" t="s">
        <v>26</v>
      </c>
      <c r="C101" s="104">
        <f>SUM([1]C028!$D$62:$D$73)</f>
        <v>0</v>
      </c>
      <c r="D101" s="104">
        <f>[1]C028!$D$72</f>
        <v>0</v>
      </c>
      <c r="E101" s="104">
        <f t="shared" si="2"/>
        <v>0</v>
      </c>
      <c r="F101" s="104">
        <f>[1]C028!$D$62+[1]C028!$D$63</f>
        <v>0</v>
      </c>
      <c r="G101" s="104">
        <f>[1]C028!$D$65+[1]C028!$D$66+[1]C028!$D$67</f>
        <v>0</v>
      </c>
      <c r="H101" s="2"/>
      <c r="I101" s="2"/>
      <c r="J101" s="2"/>
      <c r="K101" s="2"/>
      <c r="L101" s="2"/>
      <c r="M101" s="2"/>
    </row>
    <row r="102" spans="2:13">
      <c r="B102" s="36" t="s">
        <v>27</v>
      </c>
      <c r="C102" s="106">
        <f>SUM([1]C029!$D$81:$D$95)</f>
        <v>0</v>
      </c>
      <c r="D102" s="106">
        <f>[1]C029!$D$94</f>
        <v>0</v>
      </c>
      <c r="E102" s="106">
        <f t="shared" si="2"/>
        <v>0</v>
      </c>
      <c r="F102" s="106">
        <f>[1]C029!$D$81+[1]C029!$D$82</f>
        <v>0</v>
      </c>
      <c r="G102" s="106">
        <f>[1]C029!$D$84+[1]C029!$D$85+[1]C029!$D$86</f>
        <v>0</v>
      </c>
      <c r="H102" s="2"/>
      <c r="I102" s="2"/>
      <c r="J102" s="2"/>
      <c r="K102" s="2"/>
      <c r="L102" s="2"/>
      <c r="M102" s="2"/>
    </row>
    <row r="103" spans="2:13">
      <c r="B103" s="1" t="s">
        <v>17</v>
      </c>
      <c r="C103" s="104">
        <f>SUM([1]C030!$D$86:$D$100)</f>
        <v>0</v>
      </c>
      <c r="D103" s="104">
        <f>[1]C030!$D$99</f>
        <v>0</v>
      </c>
      <c r="E103" s="104">
        <f t="shared" si="2"/>
        <v>0</v>
      </c>
      <c r="F103" s="104">
        <f>[1]C030!$D$86+[1]C030!$D$87</f>
        <v>0</v>
      </c>
      <c r="G103" s="104">
        <f>[1]C030!$D$89+[1]C030!$D$90+[1]C030!$D$91</f>
        <v>0</v>
      </c>
      <c r="H103" s="2"/>
      <c r="I103" s="2"/>
      <c r="J103" s="2"/>
      <c r="K103" s="2"/>
      <c r="L103" s="2"/>
      <c r="M103" s="2"/>
    </row>
    <row r="104" spans="2:13">
      <c r="B104" s="36" t="s">
        <v>28</v>
      </c>
      <c r="C104" s="107">
        <v>0</v>
      </c>
      <c r="D104" s="107">
        <v>0</v>
      </c>
      <c r="E104" s="107">
        <f t="shared" si="2"/>
        <v>0</v>
      </c>
      <c r="F104" s="107">
        <v>0</v>
      </c>
      <c r="G104" s="107">
        <v>0</v>
      </c>
      <c r="H104" s="2"/>
      <c r="I104" s="2"/>
      <c r="J104" s="2"/>
      <c r="K104" s="2"/>
      <c r="L104" s="2"/>
      <c r="M104" s="2"/>
    </row>
    <row r="105" spans="2:13">
      <c r="B105" s="43" t="str">
        <f>B23</f>
        <v>Career and Postsecondary Ed.</v>
      </c>
      <c r="C105" s="104">
        <f>SUM([1]C034!$D$88:$D$102)</f>
        <v>0</v>
      </c>
      <c r="D105" s="104">
        <f>[1]C034!$D$101</f>
        <v>0</v>
      </c>
      <c r="E105" s="104">
        <f t="shared" si="2"/>
        <v>0</v>
      </c>
      <c r="F105" s="104">
        <f>[1]C034!$D$88+[1]C034!$D$89</f>
        <v>0</v>
      </c>
      <c r="G105" s="104">
        <f>[1]C034!$D$91+[1]C034!$D$92+[1]C034!$D$93</f>
        <v>0</v>
      </c>
      <c r="H105" s="2"/>
      <c r="I105" s="2"/>
      <c r="J105" s="2"/>
      <c r="K105" s="2"/>
      <c r="L105" s="2"/>
      <c r="M105" s="2"/>
    </row>
    <row r="106" spans="2:13" ht="15">
      <c r="B106" s="36" t="s">
        <v>89</v>
      </c>
      <c r="C106" s="106">
        <f>SUM([1]C035!$D$91:$D$105)</f>
        <v>0</v>
      </c>
      <c r="D106" s="106">
        <f>[1]C035!$D$104</f>
        <v>0</v>
      </c>
      <c r="E106" s="106">
        <f t="shared" si="2"/>
        <v>0</v>
      </c>
      <c r="F106" s="106">
        <f>[1]C035!$D$91+[1]C035!$D$92</f>
        <v>0</v>
      </c>
      <c r="G106" s="106">
        <f>[1]C035!$D$94+[1]C035!$D$95+[1]C035!$D$96</f>
        <v>0</v>
      </c>
      <c r="H106" s="2"/>
      <c r="I106" s="2"/>
      <c r="J106" s="2"/>
      <c r="K106" s="2"/>
      <c r="L106" s="2"/>
      <c r="M106" s="2"/>
    </row>
    <row r="107" spans="2:13">
      <c r="B107" s="1" t="s">
        <v>45</v>
      </c>
      <c r="C107" s="105">
        <v>0</v>
      </c>
      <c r="D107" s="105">
        <v>0</v>
      </c>
      <c r="E107" s="105">
        <f t="shared" si="2"/>
        <v>0</v>
      </c>
      <c r="F107" s="105">
        <v>0</v>
      </c>
      <c r="G107" s="105">
        <v>0</v>
      </c>
      <c r="H107" s="2"/>
      <c r="I107" s="2"/>
      <c r="J107" s="2"/>
      <c r="K107" s="2"/>
      <c r="L107" s="2"/>
      <c r="M107" s="2"/>
    </row>
    <row r="108" spans="2:13">
      <c r="B108" s="36" t="s">
        <v>30</v>
      </c>
      <c r="C108" s="107">
        <v>0</v>
      </c>
      <c r="D108" s="107">
        <v>0</v>
      </c>
      <c r="E108" s="107">
        <f t="shared" si="2"/>
        <v>0</v>
      </c>
      <c r="F108" s="106">
        <v>0</v>
      </c>
      <c r="G108" s="106">
        <v>0</v>
      </c>
      <c r="H108" s="2"/>
      <c r="I108" s="2"/>
      <c r="J108" s="2"/>
      <c r="K108" s="2"/>
      <c r="L108" s="2"/>
      <c r="M108" s="2"/>
    </row>
    <row r="109" spans="2:13">
      <c r="B109" s="9" t="s">
        <v>31</v>
      </c>
      <c r="C109" s="105">
        <v>0</v>
      </c>
      <c r="D109" s="105">
        <v>0</v>
      </c>
      <c r="E109" s="105">
        <f t="shared" si="2"/>
        <v>0</v>
      </c>
      <c r="F109" s="105">
        <v>0</v>
      </c>
      <c r="G109" s="105">
        <v>0</v>
      </c>
      <c r="H109" s="2"/>
      <c r="I109" s="2"/>
      <c r="J109" s="2"/>
      <c r="K109" s="2"/>
      <c r="L109" s="2"/>
      <c r="M109" s="2"/>
    </row>
    <row r="110" spans="2:13">
      <c r="B110" s="37" t="s">
        <v>46</v>
      </c>
      <c r="C110" s="107">
        <v>0</v>
      </c>
      <c r="D110" s="107">
        <v>0</v>
      </c>
      <c r="E110" s="107">
        <f t="shared" si="2"/>
        <v>0</v>
      </c>
      <c r="F110" s="107">
        <v>0</v>
      </c>
      <c r="G110" s="107">
        <v>0</v>
      </c>
      <c r="H110" s="2"/>
      <c r="I110" s="2"/>
      <c r="J110" s="2"/>
      <c r="K110" s="2"/>
      <c r="L110" s="2"/>
      <c r="M110" s="2"/>
    </row>
    <row r="111" spans="2:13">
      <c r="B111" s="9" t="s">
        <v>33</v>
      </c>
      <c r="C111" s="104">
        <f>[1]C051!$D$23</f>
        <v>0</v>
      </c>
      <c r="D111" s="104">
        <v>0</v>
      </c>
      <c r="E111" s="104">
        <f t="shared" si="2"/>
        <v>0</v>
      </c>
      <c r="F111" s="104">
        <v>0</v>
      </c>
      <c r="G111" s="104">
        <f>[1]C051!$D$23</f>
        <v>0</v>
      </c>
      <c r="H111" s="2"/>
      <c r="I111" s="2"/>
      <c r="J111" s="2"/>
      <c r="K111" s="2"/>
      <c r="L111" s="2"/>
      <c r="M111" s="2"/>
    </row>
    <row r="112" spans="2:13">
      <c r="B112" s="37" t="s">
        <v>34</v>
      </c>
      <c r="C112" s="106">
        <f>SUM([1]C053!$D$69:$D$84)</f>
        <v>0</v>
      </c>
      <c r="D112" s="106">
        <f>[1]C053!$D$83</f>
        <v>0</v>
      </c>
      <c r="E112" s="106">
        <f t="shared" si="2"/>
        <v>0</v>
      </c>
      <c r="F112" s="106">
        <f>[1]C053!$D$69+[1]C053!$D$70</f>
        <v>0</v>
      </c>
      <c r="G112" s="106">
        <f>[1]C053!$D$72+[1]C053!$D$73+[1]C053!$D$74</f>
        <v>0</v>
      </c>
      <c r="H112" s="2"/>
      <c r="I112" s="2"/>
      <c r="J112" s="2"/>
      <c r="K112" s="2"/>
      <c r="L112" s="2"/>
      <c r="M112" s="2"/>
    </row>
    <row r="113" spans="2:17">
      <c r="B113" s="9" t="s">
        <v>35</v>
      </c>
      <c r="C113" s="104">
        <f>SUM([1]C055!$D$37:$D$40)</f>
        <v>0</v>
      </c>
      <c r="D113" s="104">
        <v>0</v>
      </c>
      <c r="E113" s="104">
        <f t="shared" si="2"/>
        <v>0</v>
      </c>
      <c r="F113" s="104">
        <v>0</v>
      </c>
      <c r="G113" s="104">
        <v>0</v>
      </c>
      <c r="H113" s="2"/>
      <c r="I113" s="2"/>
      <c r="J113" s="2"/>
      <c r="K113" s="2"/>
      <c r="L113" s="2"/>
      <c r="M113" s="2"/>
    </row>
    <row r="114" spans="2:17">
      <c r="B114" s="37" t="s">
        <v>36</v>
      </c>
      <c r="C114" s="107">
        <v>0</v>
      </c>
      <c r="D114" s="107">
        <v>0</v>
      </c>
      <c r="E114" s="107">
        <f t="shared" si="2"/>
        <v>0</v>
      </c>
      <c r="F114" s="106">
        <v>0</v>
      </c>
      <c r="G114" s="106">
        <v>0</v>
      </c>
      <c r="H114" s="2"/>
      <c r="I114" s="2"/>
      <c r="J114" s="2"/>
      <c r="K114" s="2"/>
      <c r="L114" s="2"/>
      <c r="M114" s="2"/>
    </row>
    <row r="115" spans="2:17">
      <c r="B115" s="38" t="str">
        <f>B526</f>
        <v>Bond and Interest #1</v>
      </c>
      <c r="C115" s="105">
        <v>0</v>
      </c>
      <c r="D115" s="105">
        <v>0</v>
      </c>
      <c r="E115" s="105">
        <f t="shared" si="2"/>
        <v>0</v>
      </c>
      <c r="F115" s="105">
        <v>0</v>
      </c>
      <c r="G115" s="105">
        <v>0</v>
      </c>
      <c r="H115" s="2"/>
      <c r="I115" s="2"/>
      <c r="J115" s="2"/>
      <c r="K115" s="2"/>
      <c r="L115" s="2"/>
      <c r="M115" s="2"/>
    </row>
    <row r="116" spans="2:17">
      <c r="B116" s="39" t="str">
        <f>B527</f>
        <v>Bond and Interest #2</v>
      </c>
      <c r="C116" s="107">
        <v>0</v>
      </c>
      <c r="D116" s="107">
        <v>0</v>
      </c>
      <c r="E116" s="107">
        <f t="shared" si="2"/>
        <v>0</v>
      </c>
      <c r="F116" s="107">
        <v>0</v>
      </c>
      <c r="G116" s="107">
        <v>0</v>
      </c>
      <c r="H116" s="2"/>
      <c r="I116" s="2"/>
      <c r="J116" s="2"/>
      <c r="K116" s="2"/>
      <c r="L116" s="2"/>
      <c r="M116" s="2"/>
    </row>
    <row r="117" spans="2:17">
      <c r="B117" s="9" t="s">
        <v>37</v>
      </c>
      <c r="C117" s="105">
        <v>0</v>
      </c>
      <c r="D117" s="105">
        <v>0</v>
      </c>
      <c r="E117" s="105">
        <f t="shared" si="2"/>
        <v>0</v>
      </c>
      <c r="F117" s="105">
        <v>0</v>
      </c>
      <c r="G117" s="105">
        <v>0</v>
      </c>
      <c r="H117" s="2"/>
      <c r="I117" s="2"/>
      <c r="J117" s="2"/>
      <c r="K117" s="2"/>
      <c r="L117" s="2"/>
      <c r="M117" s="2"/>
    </row>
    <row r="118" spans="2:17">
      <c r="B118" s="37" t="s">
        <v>38</v>
      </c>
      <c r="C118" s="107">
        <v>0</v>
      </c>
      <c r="D118" s="107">
        <v>0</v>
      </c>
      <c r="E118" s="107">
        <f t="shared" si="2"/>
        <v>0</v>
      </c>
      <c r="F118" s="107">
        <v>0</v>
      </c>
      <c r="G118" s="107">
        <v>0</v>
      </c>
      <c r="H118" s="2"/>
      <c r="I118" s="2"/>
      <c r="J118" s="2"/>
      <c r="K118" s="2"/>
      <c r="L118" s="2"/>
      <c r="M118" s="2"/>
    </row>
    <row r="119" spans="2:17" ht="15" customHeight="1" thickBot="1">
      <c r="B119" s="9" t="s">
        <v>39</v>
      </c>
      <c r="C119" s="109">
        <v>0</v>
      </c>
      <c r="D119" s="109">
        <v>0</v>
      </c>
      <c r="E119" s="109">
        <f t="shared" si="2"/>
        <v>0</v>
      </c>
      <c r="F119" s="109">
        <v>0</v>
      </c>
      <c r="G119" s="109">
        <v>0</v>
      </c>
      <c r="H119" s="2"/>
      <c r="I119" s="2"/>
      <c r="J119" s="195" t="s">
        <v>112</v>
      </c>
      <c r="K119" s="195"/>
      <c r="L119" s="195"/>
      <c r="M119" s="195"/>
      <c r="N119" s="195"/>
      <c r="O119" s="195"/>
      <c r="P119" s="195"/>
      <c r="Q119" s="195"/>
    </row>
    <row r="120" spans="2:17" ht="14.4" customHeight="1" thickTop="1">
      <c r="B120" s="40" t="s">
        <v>104</v>
      </c>
      <c r="C120" s="112">
        <f>SUM(C88:C119)</f>
        <v>0</v>
      </c>
      <c r="D120" s="112">
        <f>SUM(D88:D119)</f>
        <v>0</v>
      </c>
      <c r="E120" s="135">
        <f t="shared" si="2"/>
        <v>0</v>
      </c>
      <c r="F120" s="135">
        <f>SUM(F88:F119)</f>
        <v>0</v>
      </c>
      <c r="G120" s="135">
        <f>SUM(G88:G119)</f>
        <v>0</v>
      </c>
      <c r="H120" s="2"/>
      <c r="I120" s="2"/>
      <c r="J120" s="195"/>
      <c r="K120" s="195"/>
      <c r="L120" s="195"/>
      <c r="M120" s="195"/>
      <c r="N120" s="195"/>
      <c r="O120" s="195"/>
      <c r="P120" s="195"/>
      <c r="Q120" s="195"/>
    </row>
    <row r="121" spans="2:17">
      <c r="B121" s="108"/>
      <c r="C121" s="108"/>
      <c r="D121" s="108"/>
      <c r="E121" s="108"/>
      <c r="F121" s="108"/>
      <c r="G121" s="108"/>
      <c r="H121" s="2"/>
      <c r="I121" s="2"/>
      <c r="J121" s="195"/>
      <c r="K121" s="195"/>
      <c r="L121" s="195"/>
      <c r="M121" s="195"/>
      <c r="N121" s="195"/>
      <c r="O121" s="195"/>
      <c r="P121" s="195"/>
      <c r="Q121" s="195"/>
    </row>
    <row r="122" spans="2:17">
      <c r="B122" s="108"/>
      <c r="C122" s="108"/>
      <c r="D122" s="108"/>
      <c r="E122" s="108"/>
      <c r="F122" s="108"/>
      <c r="G122" s="108"/>
      <c r="H122" s="2"/>
      <c r="I122" s="2"/>
      <c r="J122" s="2"/>
      <c r="K122" s="2"/>
      <c r="L122" s="2"/>
      <c r="M122" s="2"/>
    </row>
    <row r="123" spans="2:17">
      <c r="B123" s="108"/>
      <c r="C123" s="108"/>
      <c r="D123" s="108"/>
      <c r="E123" s="108"/>
      <c r="F123" s="108"/>
      <c r="G123" s="108"/>
      <c r="H123" s="2"/>
      <c r="I123" s="2"/>
      <c r="J123" s="2"/>
      <c r="K123" s="2"/>
      <c r="L123" s="2"/>
      <c r="M123" s="2"/>
    </row>
    <row r="124" spans="2:17">
      <c r="B124" s="2"/>
      <c r="C124" s="27"/>
      <c r="D124" s="27"/>
      <c r="E124" s="27"/>
      <c r="F124" s="27"/>
      <c r="G124" s="27"/>
      <c r="H124" s="2"/>
      <c r="I124" s="2"/>
      <c r="J124" s="2"/>
      <c r="K124" s="2"/>
      <c r="L124" s="2"/>
      <c r="M124" s="2"/>
    </row>
    <row r="125" spans="2:17" ht="17.399999999999999">
      <c r="B125" s="198" t="s">
        <v>48</v>
      </c>
      <c r="C125" s="198"/>
      <c r="D125" s="198"/>
      <c r="E125" s="198"/>
      <c r="F125" s="198"/>
      <c r="G125" s="198"/>
      <c r="H125" s="2"/>
      <c r="I125" s="2"/>
      <c r="J125" s="2"/>
      <c r="K125" s="2"/>
      <c r="L125" s="2"/>
      <c r="M125" s="2"/>
    </row>
    <row r="126" spans="2:17">
      <c r="B126" s="2"/>
      <c r="C126" s="44"/>
      <c r="D126" s="44"/>
      <c r="E126" s="44"/>
      <c r="F126" s="44"/>
      <c r="G126" s="44"/>
      <c r="H126" s="2"/>
      <c r="I126" s="2"/>
      <c r="J126" s="2"/>
      <c r="K126" s="2"/>
      <c r="L126" s="2"/>
      <c r="M126" s="2"/>
    </row>
    <row r="127" spans="2:17">
      <c r="B127" s="2"/>
      <c r="C127" s="98" t="str">
        <f>C4</f>
        <v>2024-2025</v>
      </c>
      <c r="D127" s="98" t="str">
        <f>D4</f>
        <v>2024-2025</v>
      </c>
      <c r="E127" s="98" t="str">
        <f>E4</f>
        <v>2024-2025</v>
      </c>
      <c r="F127" s="98" t="str">
        <f>F4</f>
        <v>2024-2025</v>
      </c>
      <c r="G127" s="98" t="str">
        <f>G4</f>
        <v>2024-2025</v>
      </c>
      <c r="H127" s="2"/>
      <c r="I127" s="2"/>
      <c r="J127" s="2"/>
      <c r="K127" s="2"/>
      <c r="L127" s="2"/>
      <c r="M127" s="2"/>
    </row>
    <row r="128" spans="2:17" ht="26.4">
      <c r="B128" s="2"/>
      <c r="C128" s="118" t="s">
        <v>94</v>
      </c>
      <c r="D128" s="118" t="s">
        <v>95</v>
      </c>
      <c r="E128" s="118" t="s">
        <v>96</v>
      </c>
      <c r="F128" s="118" t="s">
        <v>97</v>
      </c>
      <c r="G128" s="118" t="s">
        <v>98</v>
      </c>
      <c r="H128" s="2"/>
      <c r="I128" s="2"/>
      <c r="J128" s="2"/>
      <c r="K128" s="2"/>
      <c r="L128" s="2"/>
      <c r="M128" s="2"/>
    </row>
    <row r="129" spans="2:13" ht="16.5" hidden="1" customHeight="1">
      <c r="B129" s="9"/>
      <c r="C129" s="113"/>
      <c r="D129" s="113"/>
      <c r="E129" s="113"/>
      <c r="F129" s="113"/>
      <c r="G129" s="113"/>
      <c r="H129" s="2"/>
      <c r="I129" s="2"/>
      <c r="J129" s="2"/>
      <c r="K129" s="2"/>
      <c r="L129" s="2"/>
      <c r="M129" s="2"/>
    </row>
    <row r="130" spans="2:13">
      <c r="B130" s="36" t="s">
        <v>14</v>
      </c>
      <c r="C130" s="111">
        <f>SUM([1]C06!$D$103:$D$117)</f>
        <v>0</v>
      </c>
      <c r="D130" s="111">
        <f>[1]C06!$D$116</f>
        <v>0</v>
      </c>
      <c r="E130" s="111">
        <f t="shared" ref="E130:E162" si="3">C130-D130</f>
        <v>0</v>
      </c>
      <c r="F130" s="111">
        <f>[1]C06!$D$103+[1]C06!$D$104</f>
        <v>0</v>
      </c>
      <c r="G130" s="111">
        <f>[1]C06!$D$106+[1]C06!$D$107+[1]C06!$D$108</f>
        <v>0</v>
      </c>
      <c r="H130" s="2"/>
      <c r="I130" s="2"/>
      <c r="J130" s="2"/>
      <c r="K130" s="2"/>
      <c r="L130" s="2"/>
      <c r="M130" s="2"/>
    </row>
    <row r="131" spans="2:13">
      <c r="B131" s="8" t="s">
        <v>16</v>
      </c>
      <c r="C131" s="104">
        <f>SUM([1]C07!$D$97:$D$111)</f>
        <v>0</v>
      </c>
      <c r="D131" s="104">
        <f>[1]C07!$D$110</f>
        <v>0</v>
      </c>
      <c r="E131" s="104">
        <f t="shared" si="3"/>
        <v>0</v>
      </c>
      <c r="F131" s="104">
        <f>[1]C07!$D$97+[1]C07!$D$98</f>
        <v>0</v>
      </c>
      <c r="G131" s="104">
        <f>[1]C07!$D$100+[1]C07!$D$101+[1]C07!$D$102</f>
        <v>0</v>
      </c>
      <c r="H131" s="2"/>
      <c r="I131" s="2"/>
      <c r="J131" s="2"/>
      <c r="K131" s="2"/>
      <c r="L131" s="2"/>
      <c r="M131" s="2"/>
    </row>
    <row r="132" spans="2:13">
      <c r="B132" s="36" t="s">
        <v>15</v>
      </c>
      <c r="C132" s="106">
        <f>SUM([1]C08!$D$108:$D$122)</f>
        <v>0</v>
      </c>
      <c r="D132" s="106">
        <f>[1]C08!$D$121</f>
        <v>0</v>
      </c>
      <c r="E132" s="106">
        <f t="shared" si="3"/>
        <v>0</v>
      </c>
      <c r="F132" s="106">
        <f>[1]C08!$D$108+[1]C08!$D$109</f>
        <v>0</v>
      </c>
      <c r="G132" s="106">
        <f>[1]C08!$D$111+[1]C08!$D$112+[1]C08!$D$113</f>
        <v>0</v>
      </c>
      <c r="H132" s="2"/>
      <c r="I132" s="2"/>
      <c r="J132" s="2"/>
      <c r="K132" s="2"/>
      <c r="L132" s="2"/>
      <c r="M132" s="2"/>
    </row>
    <row r="133" spans="2:13">
      <c r="B133" s="1" t="s">
        <v>70</v>
      </c>
      <c r="C133" s="105">
        <v>0</v>
      </c>
      <c r="D133" s="105">
        <v>0</v>
      </c>
      <c r="E133" s="105">
        <f t="shared" si="3"/>
        <v>0</v>
      </c>
      <c r="F133" s="105">
        <v>0</v>
      </c>
      <c r="G133" s="105">
        <v>0</v>
      </c>
      <c r="H133" s="2"/>
      <c r="I133" s="2"/>
      <c r="J133" s="2"/>
      <c r="K133" s="2"/>
      <c r="L133" s="2"/>
      <c r="M133" s="2"/>
    </row>
    <row r="134" spans="2:13">
      <c r="B134" s="36" t="s">
        <v>93</v>
      </c>
      <c r="C134" s="107">
        <v>0</v>
      </c>
      <c r="D134" s="107">
        <v>0</v>
      </c>
      <c r="E134" s="107">
        <f t="shared" si="3"/>
        <v>0</v>
      </c>
      <c r="F134" s="107">
        <v>0</v>
      </c>
      <c r="G134" s="107">
        <v>0</v>
      </c>
      <c r="H134" s="2"/>
      <c r="I134" s="2"/>
      <c r="J134" s="2"/>
      <c r="K134" s="2"/>
      <c r="L134" s="2"/>
      <c r="M134" s="2"/>
    </row>
    <row r="135" spans="2:13">
      <c r="B135" s="1" t="s">
        <v>18</v>
      </c>
      <c r="C135" s="105">
        <v>0</v>
      </c>
      <c r="D135" s="105">
        <v>0</v>
      </c>
      <c r="E135" s="105">
        <f t="shared" si="3"/>
        <v>0</v>
      </c>
      <c r="F135" s="105">
        <v>0</v>
      </c>
      <c r="G135" s="105">
        <v>0</v>
      </c>
      <c r="H135" s="2"/>
      <c r="I135" s="2"/>
      <c r="J135" s="2"/>
      <c r="K135" s="2"/>
      <c r="L135" s="2"/>
      <c r="M135" s="2"/>
    </row>
    <row r="136" spans="2:13">
      <c r="B136" s="36" t="s">
        <v>19</v>
      </c>
      <c r="C136" s="107">
        <v>0</v>
      </c>
      <c r="D136" s="107">
        <v>0</v>
      </c>
      <c r="E136" s="107">
        <f t="shared" si="3"/>
        <v>0</v>
      </c>
      <c r="F136" s="107">
        <v>0</v>
      </c>
      <c r="G136" s="107">
        <v>0</v>
      </c>
      <c r="H136" s="2"/>
      <c r="I136" s="2"/>
      <c r="J136" s="2"/>
      <c r="K136" s="2"/>
      <c r="L136" s="2"/>
      <c r="M136" s="2"/>
    </row>
    <row r="137" spans="2:13">
      <c r="B137" s="1" t="s">
        <v>20</v>
      </c>
      <c r="C137" s="104">
        <f>SUM([1]C016!$D$71:$D$72)</f>
        <v>0</v>
      </c>
      <c r="D137" s="104">
        <f>[1]C016!$D$72</f>
        <v>0</v>
      </c>
      <c r="E137" s="104">
        <f t="shared" si="3"/>
        <v>0</v>
      </c>
      <c r="F137" s="104">
        <v>0</v>
      </c>
      <c r="G137" s="104">
        <v>0</v>
      </c>
      <c r="H137" s="2"/>
      <c r="I137" s="2"/>
      <c r="J137" s="2"/>
      <c r="K137" s="2"/>
      <c r="L137" s="2"/>
      <c r="M137" s="2"/>
    </row>
    <row r="138" spans="2:13">
      <c r="B138" s="36" t="s">
        <v>44</v>
      </c>
      <c r="C138" s="107">
        <v>0</v>
      </c>
      <c r="D138" s="107">
        <v>0</v>
      </c>
      <c r="E138" s="107">
        <f t="shared" si="3"/>
        <v>0</v>
      </c>
      <c r="F138" s="107">
        <v>0</v>
      </c>
      <c r="G138" s="107">
        <v>0</v>
      </c>
      <c r="H138" s="2"/>
      <c r="I138" s="2"/>
      <c r="J138" s="2"/>
      <c r="K138" s="2"/>
      <c r="L138" s="2"/>
      <c r="M138" s="2"/>
    </row>
    <row r="139" spans="2:13">
      <c r="B139" s="1" t="s">
        <v>22</v>
      </c>
      <c r="C139" s="105">
        <v>0</v>
      </c>
      <c r="D139" s="105">
        <v>0</v>
      </c>
      <c r="E139" s="105">
        <f t="shared" si="3"/>
        <v>0</v>
      </c>
      <c r="F139" s="105">
        <v>0</v>
      </c>
      <c r="G139" s="105">
        <v>0</v>
      </c>
      <c r="H139" s="2"/>
      <c r="I139" s="2"/>
      <c r="J139" s="2"/>
      <c r="K139" s="2"/>
      <c r="L139" s="2"/>
      <c r="M139" s="2"/>
    </row>
    <row r="140" spans="2:13">
      <c r="B140" s="36" t="s">
        <v>23</v>
      </c>
      <c r="C140" s="107">
        <v>0</v>
      </c>
      <c r="D140" s="107">
        <v>0</v>
      </c>
      <c r="E140" s="107">
        <f t="shared" si="3"/>
        <v>0</v>
      </c>
      <c r="F140" s="106">
        <v>0</v>
      </c>
      <c r="G140" s="106">
        <v>0</v>
      </c>
      <c r="H140" s="2"/>
      <c r="I140" s="2"/>
      <c r="J140" s="2"/>
      <c r="K140" s="2"/>
      <c r="L140" s="2"/>
      <c r="M140" s="2"/>
    </row>
    <row r="141" spans="2:13">
      <c r="B141" s="1" t="s">
        <v>24</v>
      </c>
      <c r="C141" s="105">
        <v>0</v>
      </c>
      <c r="D141" s="105">
        <v>0</v>
      </c>
      <c r="E141" s="105">
        <f t="shared" si="3"/>
        <v>0</v>
      </c>
      <c r="F141" s="105">
        <v>0</v>
      </c>
      <c r="G141" s="105">
        <v>0</v>
      </c>
      <c r="H141" s="2"/>
      <c r="I141" s="2"/>
      <c r="J141" s="2"/>
      <c r="K141" s="2"/>
      <c r="L141" s="2"/>
      <c r="M141" s="2"/>
    </row>
    <row r="142" spans="2:13">
      <c r="B142" s="36" t="s">
        <v>25</v>
      </c>
      <c r="C142" s="107">
        <v>0</v>
      </c>
      <c r="D142" s="107">
        <v>0</v>
      </c>
      <c r="E142" s="107">
        <f t="shared" si="3"/>
        <v>0</v>
      </c>
      <c r="F142" s="107">
        <v>0</v>
      </c>
      <c r="G142" s="107">
        <v>0</v>
      </c>
      <c r="H142" s="2"/>
      <c r="I142" s="2"/>
      <c r="J142" s="2"/>
      <c r="K142" s="2"/>
      <c r="L142" s="2"/>
      <c r="M142" s="2"/>
    </row>
    <row r="143" spans="2:13">
      <c r="B143" s="1" t="s">
        <v>26</v>
      </c>
      <c r="C143" s="105">
        <v>0</v>
      </c>
      <c r="D143" s="105">
        <v>0</v>
      </c>
      <c r="E143" s="105">
        <f t="shared" si="3"/>
        <v>0</v>
      </c>
      <c r="F143" s="105">
        <v>0</v>
      </c>
      <c r="G143" s="105">
        <v>0</v>
      </c>
      <c r="H143" s="2"/>
      <c r="I143" s="2"/>
      <c r="J143" s="2"/>
      <c r="K143" s="2"/>
      <c r="L143" s="2"/>
      <c r="M143" s="2"/>
    </row>
    <row r="144" spans="2:13">
      <c r="B144" s="36" t="s">
        <v>27</v>
      </c>
      <c r="C144" s="107">
        <v>0</v>
      </c>
      <c r="D144" s="107">
        <v>0</v>
      </c>
      <c r="E144" s="107">
        <f t="shared" si="3"/>
        <v>0</v>
      </c>
      <c r="F144" s="107">
        <v>0</v>
      </c>
      <c r="G144" s="107">
        <v>0</v>
      </c>
      <c r="H144" s="2"/>
      <c r="I144" s="2"/>
      <c r="J144" s="2"/>
      <c r="K144" s="2"/>
      <c r="L144" s="2"/>
      <c r="M144" s="2"/>
    </row>
    <row r="145" spans="2:13">
      <c r="B145" s="1" t="s">
        <v>17</v>
      </c>
      <c r="C145" s="104">
        <f>SUM([1]C030!$D$104:$D$115)</f>
        <v>0</v>
      </c>
      <c r="D145" s="104">
        <f>[1]C030!$D$114</f>
        <v>0</v>
      </c>
      <c r="E145" s="104">
        <f t="shared" si="3"/>
        <v>0</v>
      </c>
      <c r="F145" s="104">
        <f>[1]C030!$D$104+[1]C030!$D$105</f>
        <v>0</v>
      </c>
      <c r="G145" s="104">
        <f>[1]C030!$D$107+[1]C030!$D$108+[1]C030!$D$109</f>
        <v>0</v>
      </c>
      <c r="H145" s="2"/>
      <c r="I145" s="2"/>
      <c r="J145" s="2"/>
      <c r="K145" s="2"/>
      <c r="L145" s="2"/>
      <c r="M145" s="2"/>
    </row>
    <row r="146" spans="2:13">
      <c r="B146" s="36" t="s">
        <v>28</v>
      </c>
      <c r="C146" s="107">
        <v>0</v>
      </c>
      <c r="D146" s="107">
        <v>0</v>
      </c>
      <c r="E146" s="107">
        <f t="shared" si="3"/>
        <v>0</v>
      </c>
      <c r="F146" s="107">
        <v>0</v>
      </c>
      <c r="G146" s="107">
        <v>0</v>
      </c>
      <c r="H146" s="2"/>
      <c r="I146" s="2"/>
      <c r="J146" s="2"/>
      <c r="K146" s="2"/>
      <c r="L146" s="2"/>
      <c r="M146" s="2"/>
    </row>
    <row r="147" spans="2:13">
      <c r="B147" s="43" t="str">
        <f>B23</f>
        <v>Career and Postsecondary Ed.</v>
      </c>
      <c r="C147" s="105">
        <v>0</v>
      </c>
      <c r="D147" s="105">
        <v>0</v>
      </c>
      <c r="E147" s="105">
        <f t="shared" si="3"/>
        <v>0</v>
      </c>
      <c r="F147" s="104">
        <v>0</v>
      </c>
      <c r="G147" s="104">
        <v>0</v>
      </c>
      <c r="H147" s="2"/>
      <c r="I147" s="2"/>
      <c r="J147" s="2"/>
      <c r="K147" s="2"/>
      <c r="L147" s="2"/>
      <c r="M147" s="2"/>
    </row>
    <row r="148" spans="2:13" ht="15">
      <c r="B148" s="36" t="s">
        <v>89</v>
      </c>
      <c r="C148" s="106">
        <f>SUM([1]C035!$D$108:$D$122)</f>
        <v>0</v>
      </c>
      <c r="D148" s="106">
        <f>[1]C035!$D$121</f>
        <v>0</v>
      </c>
      <c r="E148" s="106">
        <f t="shared" si="3"/>
        <v>0</v>
      </c>
      <c r="F148" s="106">
        <f>[1]C035!$D$108+[1]C035!$D$109</f>
        <v>0</v>
      </c>
      <c r="G148" s="106">
        <f>[1]C035!$D$111+[1]C035!$D$112+[1]C035!$D$113</f>
        <v>0</v>
      </c>
      <c r="H148" s="2"/>
      <c r="I148" s="2"/>
      <c r="J148" s="2"/>
      <c r="K148" s="2"/>
      <c r="L148" s="2"/>
      <c r="M148" s="2"/>
    </row>
    <row r="149" spans="2:13">
      <c r="B149" s="1" t="s">
        <v>49</v>
      </c>
      <c r="C149" s="104">
        <f>SUM([1]C042!$D$43:$D$45)</f>
        <v>0</v>
      </c>
      <c r="D149" s="104">
        <v>0</v>
      </c>
      <c r="E149" s="104">
        <f t="shared" si="3"/>
        <v>0</v>
      </c>
      <c r="F149" s="105">
        <v>0</v>
      </c>
      <c r="G149" s="105">
        <v>0</v>
      </c>
      <c r="H149" s="2"/>
      <c r="I149" s="2"/>
      <c r="J149" s="2"/>
      <c r="K149" s="2"/>
      <c r="L149" s="2"/>
      <c r="M149" s="2"/>
    </row>
    <row r="150" spans="2:13">
      <c r="B150" s="36" t="s">
        <v>30</v>
      </c>
      <c r="C150" s="107">
        <v>0</v>
      </c>
      <c r="D150" s="107">
        <v>0</v>
      </c>
      <c r="E150" s="107">
        <f t="shared" si="3"/>
        <v>0</v>
      </c>
      <c r="F150" s="106">
        <v>0</v>
      </c>
      <c r="G150" s="106">
        <v>0</v>
      </c>
      <c r="H150" s="2"/>
      <c r="I150" s="2"/>
      <c r="J150" s="2"/>
      <c r="K150" s="2"/>
      <c r="L150" s="2"/>
      <c r="M150" s="2"/>
    </row>
    <row r="151" spans="2:13">
      <c r="B151" s="9" t="s">
        <v>31</v>
      </c>
      <c r="C151" s="105">
        <v>0</v>
      </c>
      <c r="D151" s="105">
        <v>0</v>
      </c>
      <c r="E151" s="105">
        <f t="shared" si="3"/>
        <v>0</v>
      </c>
      <c r="F151" s="105">
        <v>0</v>
      </c>
      <c r="G151" s="105">
        <v>0</v>
      </c>
      <c r="H151" s="2"/>
      <c r="I151" s="2"/>
      <c r="J151" s="2"/>
      <c r="K151" s="2"/>
      <c r="L151" s="2"/>
      <c r="M151" s="2"/>
    </row>
    <row r="152" spans="2:13">
      <c r="B152" s="37" t="s">
        <v>46</v>
      </c>
      <c r="C152" s="107">
        <v>0</v>
      </c>
      <c r="D152" s="107">
        <v>0</v>
      </c>
      <c r="E152" s="107">
        <f t="shared" si="3"/>
        <v>0</v>
      </c>
      <c r="F152" s="107">
        <v>0</v>
      </c>
      <c r="G152" s="107">
        <v>0</v>
      </c>
      <c r="H152" s="2"/>
      <c r="I152" s="2"/>
      <c r="J152" s="2"/>
      <c r="K152" s="2"/>
      <c r="L152" s="2"/>
      <c r="M152" s="2"/>
    </row>
    <row r="153" spans="2:13">
      <c r="B153" s="9" t="s">
        <v>33</v>
      </c>
      <c r="C153" s="104">
        <f>[1]C051!$D$25</f>
        <v>0</v>
      </c>
      <c r="D153" s="104">
        <v>0</v>
      </c>
      <c r="E153" s="104">
        <f t="shared" si="3"/>
        <v>0</v>
      </c>
      <c r="F153" s="104">
        <v>0</v>
      </c>
      <c r="G153" s="104">
        <f>[1]C051!$D$25</f>
        <v>0</v>
      </c>
      <c r="H153" s="2"/>
      <c r="I153" s="2"/>
      <c r="J153" s="2"/>
      <c r="K153" s="2"/>
      <c r="L153" s="2"/>
      <c r="M153" s="2"/>
    </row>
    <row r="154" spans="2:13">
      <c r="B154" s="37" t="s">
        <v>34</v>
      </c>
      <c r="C154" s="106">
        <f>SUM([1]C053!$D$87:$D$101)</f>
        <v>0</v>
      </c>
      <c r="D154" s="106">
        <f>[1]C053!$D$100</f>
        <v>0</v>
      </c>
      <c r="E154" s="106">
        <f t="shared" si="3"/>
        <v>0</v>
      </c>
      <c r="F154" s="106">
        <f>[1]C053!$D$87+[1]C053!$D$88</f>
        <v>0</v>
      </c>
      <c r="G154" s="106">
        <f>[1]C053!$D$90+[1]C053!$D$91+[1]C053!$D$92</f>
        <v>0</v>
      </c>
      <c r="H154" s="2"/>
      <c r="I154" s="2"/>
      <c r="J154" s="2"/>
      <c r="K154" s="2"/>
      <c r="L154" s="2"/>
      <c r="M154" s="2"/>
    </row>
    <row r="155" spans="2:13">
      <c r="B155" s="9" t="s">
        <v>35</v>
      </c>
      <c r="C155" s="105">
        <v>0</v>
      </c>
      <c r="D155" s="105">
        <v>0</v>
      </c>
      <c r="E155" s="105">
        <f t="shared" si="3"/>
        <v>0</v>
      </c>
      <c r="F155" s="104">
        <v>0</v>
      </c>
      <c r="G155" s="104">
        <v>0</v>
      </c>
      <c r="H155" s="2"/>
      <c r="I155" s="2"/>
      <c r="J155" s="2"/>
      <c r="K155" s="2"/>
      <c r="L155" s="2"/>
      <c r="M155" s="2"/>
    </row>
    <row r="156" spans="2:13">
      <c r="B156" s="37" t="s">
        <v>36</v>
      </c>
      <c r="C156" s="107">
        <v>0</v>
      </c>
      <c r="D156" s="107">
        <v>0</v>
      </c>
      <c r="E156" s="107">
        <f t="shared" si="3"/>
        <v>0</v>
      </c>
      <c r="F156" s="106">
        <v>0</v>
      </c>
      <c r="G156" s="106">
        <v>0</v>
      </c>
      <c r="H156" s="2"/>
      <c r="I156" s="2"/>
      <c r="J156" s="2"/>
      <c r="K156" s="2"/>
      <c r="L156" s="2"/>
      <c r="M156" s="2"/>
    </row>
    <row r="157" spans="2:13">
      <c r="B157" s="38" t="str">
        <f>B526</f>
        <v>Bond and Interest #1</v>
      </c>
      <c r="C157" s="105">
        <v>0</v>
      </c>
      <c r="D157" s="105">
        <v>0</v>
      </c>
      <c r="E157" s="105">
        <f t="shared" si="3"/>
        <v>0</v>
      </c>
      <c r="F157" s="105">
        <v>0</v>
      </c>
      <c r="G157" s="105">
        <v>0</v>
      </c>
      <c r="H157" s="2"/>
      <c r="I157" s="2"/>
      <c r="J157" s="2"/>
      <c r="K157" s="2"/>
      <c r="L157" s="2"/>
      <c r="M157" s="2"/>
    </row>
    <row r="158" spans="2:13">
      <c r="B158" s="39" t="str">
        <f>B527</f>
        <v>Bond and Interest #2</v>
      </c>
      <c r="C158" s="107">
        <v>0</v>
      </c>
      <c r="D158" s="107">
        <v>0</v>
      </c>
      <c r="E158" s="107">
        <f t="shared" si="3"/>
        <v>0</v>
      </c>
      <c r="F158" s="107">
        <v>0</v>
      </c>
      <c r="G158" s="107">
        <v>0</v>
      </c>
      <c r="H158" s="2"/>
      <c r="I158" s="2"/>
      <c r="J158" s="2"/>
      <c r="K158" s="2"/>
      <c r="L158" s="2"/>
      <c r="M158" s="2"/>
    </row>
    <row r="159" spans="2:13">
      <c r="B159" s="9" t="s">
        <v>37</v>
      </c>
      <c r="C159" s="105">
        <v>0</v>
      </c>
      <c r="D159" s="105">
        <v>0</v>
      </c>
      <c r="E159" s="105">
        <f t="shared" si="3"/>
        <v>0</v>
      </c>
      <c r="F159" s="105">
        <v>0</v>
      </c>
      <c r="G159" s="105">
        <v>0</v>
      </c>
      <c r="H159" s="2"/>
      <c r="I159" s="2"/>
      <c r="J159" s="2"/>
      <c r="K159" s="2"/>
      <c r="L159" s="2"/>
      <c r="M159" s="2"/>
    </row>
    <row r="160" spans="2:13">
      <c r="B160" s="37" t="s">
        <v>38</v>
      </c>
      <c r="C160" s="107">
        <v>0</v>
      </c>
      <c r="D160" s="107">
        <v>0</v>
      </c>
      <c r="E160" s="107">
        <f t="shared" si="3"/>
        <v>0</v>
      </c>
      <c r="F160" s="107">
        <v>0</v>
      </c>
      <c r="G160" s="107">
        <v>0</v>
      </c>
      <c r="H160" s="2"/>
      <c r="I160" s="2"/>
      <c r="J160" s="2"/>
      <c r="K160" s="2"/>
      <c r="L160" s="2"/>
      <c r="M160" s="2"/>
    </row>
    <row r="161" spans="2:17" ht="14.4" thickBot="1">
      <c r="B161" s="9" t="s">
        <v>39</v>
      </c>
      <c r="C161" s="109">
        <v>0</v>
      </c>
      <c r="D161" s="109">
        <v>0</v>
      </c>
      <c r="E161" s="109">
        <f t="shared" si="3"/>
        <v>0</v>
      </c>
      <c r="F161" s="109">
        <v>0</v>
      </c>
      <c r="G161" s="109">
        <v>0</v>
      </c>
      <c r="H161" s="2"/>
      <c r="I161" s="2"/>
      <c r="J161" s="2"/>
      <c r="K161" s="2"/>
      <c r="L161" s="2"/>
      <c r="M161" s="2"/>
    </row>
    <row r="162" spans="2:17" ht="14.4" customHeight="1" thickTop="1">
      <c r="B162" s="40" t="s">
        <v>104</v>
      </c>
      <c r="C162" s="112">
        <f>SUM(C130:C161)</f>
        <v>0</v>
      </c>
      <c r="D162" s="112">
        <f>SUM(D130:D161)</f>
        <v>0</v>
      </c>
      <c r="E162" s="135">
        <f t="shared" si="3"/>
        <v>0</v>
      </c>
      <c r="F162" s="135">
        <f>SUM(F130:F161)</f>
        <v>0</v>
      </c>
      <c r="G162" s="135">
        <f>SUM(G130:G161)</f>
        <v>0</v>
      </c>
      <c r="H162" s="2"/>
      <c r="I162" s="2"/>
      <c r="J162" s="193" t="s">
        <v>106</v>
      </c>
      <c r="K162" s="193"/>
      <c r="L162" s="193"/>
      <c r="M162" s="193"/>
      <c r="N162" s="193"/>
      <c r="O162" s="193"/>
      <c r="P162" s="193"/>
      <c r="Q162" s="193"/>
    </row>
    <row r="163" spans="2:17">
      <c r="B163" s="2"/>
      <c r="C163" s="27"/>
      <c r="D163" s="27"/>
      <c r="E163" s="27"/>
      <c r="F163" s="27"/>
      <c r="G163" s="27"/>
      <c r="H163" s="2"/>
      <c r="I163" s="2"/>
      <c r="J163" s="137"/>
      <c r="K163" s="137"/>
      <c r="L163" s="137"/>
      <c r="M163" s="137"/>
      <c r="N163" s="137"/>
      <c r="O163" s="137"/>
      <c r="P163" s="137"/>
      <c r="Q163" s="137"/>
    </row>
    <row r="164" spans="2:17">
      <c r="B164" s="2"/>
      <c r="C164" s="27"/>
      <c r="D164" s="27"/>
      <c r="E164" s="27"/>
      <c r="F164" s="27"/>
      <c r="G164" s="27"/>
      <c r="H164" s="2"/>
      <c r="I164" s="2"/>
      <c r="J164" s="2"/>
      <c r="K164" s="2"/>
      <c r="L164" s="2"/>
      <c r="M164" s="2"/>
    </row>
    <row r="165" spans="2:17">
      <c r="B165" s="2"/>
      <c r="C165" s="27"/>
      <c r="D165" s="27"/>
      <c r="E165" s="27"/>
      <c r="F165" s="27"/>
      <c r="G165" s="27"/>
      <c r="H165" s="2"/>
      <c r="I165" s="2"/>
      <c r="J165" s="2"/>
      <c r="K165" s="2"/>
      <c r="L165" s="2"/>
      <c r="M165" s="2"/>
    </row>
    <row r="166" spans="2:17">
      <c r="B166" s="2"/>
      <c r="C166" s="27"/>
      <c r="D166" s="27"/>
      <c r="E166" s="27"/>
      <c r="F166" s="27"/>
      <c r="G166" s="27"/>
      <c r="H166" s="2"/>
      <c r="I166" s="2"/>
      <c r="J166" s="2"/>
      <c r="K166" s="2"/>
      <c r="L166" s="2"/>
      <c r="M166" s="2"/>
    </row>
    <row r="167" spans="2:17" ht="17.399999999999999">
      <c r="B167" s="198" t="s">
        <v>50</v>
      </c>
      <c r="C167" s="198"/>
      <c r="D167" s="198"/>
      <c r="E167" s="198"/>
      <c r="F167" s="198"/>
      <c r="G167" s="198"/>
      <c r="H167" s="2"/>
      <c r="I167" s="2"/>
      <c r="J167" s="2"/>
      <c r="K167" s="2"/>
      <c r="L167" s="2"/>
      <c r="M167" s="2"/>
    </row>
    <row r="168" spans="2:17">
      <c r="B168" s="2"/>
      <c r="C168" s="44"/>
      <c r="D168" s="44"/>
      <c r="E168" s="44"/>
      <c r="F168" s="44"/>
      <c r="G168" s="44"/>
      <c r="H168" s="2"/>
      <c r="I168" s="2"/>
      <c r="J168" s="2"/>
      <c r="K168" s="2"/>
      <c r="L168" s="2"/>
      <c r="M168" s="2"/>
    </row>
    <row r="169" spans="2:17">
      <c r="B169" s="2"/>
      <c r="C169" s="98" t="str">
        <f>C4</f>
        <v>2024-2025</v>
      </c>
      <c r="D169" s="98" t="str">
        <f>D4</f>
        <v>2024-2025</v>
      </c>
      <c r="E169" s="98" t="str">
        <f>E4</f>
        <v>2024-2025</v>
      </c>
      <c r="F169" s="98" t="str">
        <f>F4</f>
        <v>2024-2025</v>
      </c>
      <c r="G169" s="98" t="str">
        <f>G4</f>
        <v>2024-2025</v>
      </c>
      <c r="H169" s="2"/>
      <c r="I169" s="2"/>
      <c r="J169" s="2"/>
      <c r="K169" s="2"/>
      <c r="L169" s="2"/>
      <c r="M169" s="2"/>
    </row>
    <row r="170" spans="2:17" ht="26.4">
      <c r="B170" s="2"/>
      <c r="C170" s="118" t="s">
        <v>94</v>
      </c>
      <c r="D170" s="118" t="s">
        <v>95</v>
      </c>
      <c r="E170" s="118" t="s">
        <v>96</v>
      </c>
      <c r="F170" s="118" t="s">
        <v>97</v>
      </c>
      <c r="G170" s="118" t="s">
        <v>98</v>
      </c>
      <c r="H170" s="2"/>
      <c r="I170" s="2"/>
      <c r="J170" s="2"/>
      <c r="K170" s="2"/>
      <c r="L170" s="2"/>
      <c r="M170" s="2"/>
    </row>
    <row r="171" spans="2:17">
      <c r="B171" s="36" t="s">
        <v>14</v>
      </c>
      <c r="C171" s="114">
        <f>SUM([1]C06!$D$120:$D$133)</f>
        <v>0</v>
      </c>
      <c r="D171" s="114">
        <f>[1]C06!$D$132</f>
        <v>0</v>
      </c>
      <c r="E171" s="114">
        <f t="shared" ref="E171:E203" si="4">C171-D171</f>
        <v>0</v>
      </c>
      <c r="F171" s="114">
        <f>[1]C06!$D$120+[1]C06!$D$121</f>
        <v>0</v>
      </c>
      <c r="G171" s="114">
        <f>[1]C06!$D$123+[1]C06!$D$124+[1]C06!$D$125</f>
        <v>0</v>
      </c>
      <c r="H171" s="2"/>
      <c r="I171" s="2"/>
      <c r="J171" s="2"/>
      <c r="K171" s="2"/>
      <c r="L171" s="2"/>
      <c r="M171" s="2"/>
    </row>
    <row r="172" spans="2:17">
      <c r="B172" s="8" t="s">
        <v>16</v>
      </c>
      <c r="C172" s="104">
        <f>SUM([1]C07!$D$114:$D$127)</f>
        <v>0</v>
      </c>
      <c r="D172" s="104">
        <f>[1]C07!$D$126</f>
        <v>0</v>
      </c>
      <c r="E172" s="104">
        <f t="shared" si="4"/>
        <v>0</v>
      </c>
      <c r="F172" s="104">
        <f>[1]C07!$D$114+[1]C07!$D$115</f>
        <v>0</v>
      </c>
      <c r="G172" s="104">
        <f>[1]C07!$D$117+[1]C07!$D$118+[1]C07!$D$119</f>
        <v>0</v>
      </c>
      <c r="H172" s="2"/>
      <c r="I172" s="2"/>
      <c r="J172" s="2"/>
      <c r="K172" s="2"/>
      <c r="L172" s="2"/>
      <c r="M172" s="2"/>
    </row>
    <row r="173" spans="2:17">
      <c r="B173" s="36" t="s">
        <v>15</v>
      </c>
      <c r="C173" s="106">
        <f>SUM([1]C08!$D$125:$D$138)</f>
        <v>0</v>
      </c>
      <c r="D173" s="106">
        <f>[1]C08!$D$137</f>
        <v>0</v>
      </c>
      <c r="E173" s="106">
        <f t="shared" si="4"/>
        <v>0</v>
      </c>
      <c r="F173" s="106">
        <f>[1]C08!$D$125+[1]C08!$D$126</f>
        <v>0</v>
      </c>
      <c r="G173" s="106">
        <f>[1]C08!$D$128+[1]C08!$D$129+[1]C08!$D$130</f>
        <v>0</v>
      </c>
      <c r="H173" s="2"/>
      <c r="I173" s="2"/>
      <c r="J173" s="2"/>
      <c r="K173" s="2"/>
      <c r="L173" s="2"/>
      <c r="M173" s="2"/>
    </row>
    <row r="174" spans="2:17">
      <c r="B174" s="1" t="s">
        <v>70</v>
      </c>
      <c r="C174" s="104">
        <f>SUM([1]C011!$D$98:$D$108)</f>
        <v>0</v>
      </c>
      <c r="D174" s="104">
        <f>[1]C011!$D$107</f>
        <v>0</v>
      </c>
      <c r="E174" s="104">
        <f t="shared" si="4"/>
        <v>0</v>
      </c>
      <c r="F174" s="104">
        <f>[1]C011!$D$98+[1]C011!$D$99</f>
        <v>0</v>
      </c>
      <c r="G174" s="104">
        <f>[1]C011!$D$101+[1]C011!$D$102+[1]C011!$D$103</f>
        <v>0</v>
      </c>
      <c r="H174" s="2"/>
      <c r="I174" s="2"/>
      <c r="J174" s="2"/>
      <c r="K174" s="2"/>
      <c r="L174" s="2"/>
      <c r="M174" s="2"/>
    </row>
    <row r="175" spans="2:17">
      <c r="B175" s="36" t="s">
        <v>93</v>
      </c>
      <c r="C175" s="106">
        <f>SUM([1]C013!$D$98:$D$108)</f>
        <v>0</v>
      </c>
      <c r="D175" s="106">
        <f>[1]C013!$D$107</f>
        <v>0</v>
      </c>
      <c r="E175" s="106">
        <f t="shared" si="4"/>
        <v>0</v>
      </c>
      <c r="F175" s="106">
        <f>[1]C013!$D$98+[1]C013!$D$99</f>
        <v>0</v>
      </c>
      <c r="G175" s="106">
        <f>[1]C013!$D$101+[1]C013!$D$102+[1]C013!$D$103</f>
        <v>0</v>
      </c>
      <c r="H175" s="2"/>
      <c r="I175" s="2"/>
      <c r="J175" s="2"/>
      <c r="K175" s="2"/>
      <c r="L175" s="2"/>
      <c r="M175" s="2"/>
    </row>
    <row r="176" spans="2:17">
      <c r="B176" s="1" t="s">
        <v>18</v>
      </c>
      <c r="C176" s="104">
        <f>SUM([1]C014!$D$94:$D$104)</f>
        <v>0</v>
      </c>
      <c r="D176" s="104">
        <f>[1]C014!$D$103</f>
        <v>0</v>
      </c>
      <c r="E176" s="104">
        <f t="shared" si="4"/>
        <v>0</v>
      </c>
      <c r="F176" s="104">
        <f>[1]C014!$D$94+[1]C014!$D$95</f>
        <v>0</v>
      </c>
      <c r="G176" s="104">
        <f>[1]C014!$D$97+[1]C014!$D$98+[1]C014!$D$99</f>
        <v>0</v>
      </c>
      <c r="H176" s="2"/>
      <c r="I176" s="2"/>
      <c r="J176" s="2"/>
      <c r="K176" s="2"/>
      <c r="L176" s="2"/>
      <c r="M176" s="2"/>
    </row>
    <row r="177" spans="2:13">
      <c r="B177" s="36" t="s">
        <v>19</v>
      </c>
      <c r="C177" s="106">
        <f>SUM([1]C015!$D$94:$D$104)</f>
        <v>0</v>
      </c>
      <c r="D177" s="106">
        <f>[1]C015!$D$103</f>
        <v>0</v>
      </c>
      <c r="E177" s="106">
        <f t="shared" si="4"/>
        <v>0</v>
      </c>
      <c r="F177" s="106">
        <f>[1]C015!$D$94+[1]C015!$D$95</f>
        <v>0</v>
      </c>
      <c r="G177" s="106">
        <f>[1]C015!$D$97+[1]C015!$D$98+[1]C015!$D$99</f>
        <v>0</v>
      </c>
      <c r="H177" s="2"/>
      <c r="I177" s="2"/>
      <c r="J177" s="2"/>
      <c r="K177" s="2"/>
      <c r="L177" s="2"/>
      <c r="M177" s="2"/>
    </row>
    <row r="178" spans="2:13">
      <c r="B178" s="1" t="s">
        <v>20</v>
      </c>
      <c r="C178" s="104">
        <f>SUM([1]C016!$D$74:$D$75)</f>
        <v>0</v>
      </c>
      <c r="D178" s="104">
        <f>[1]C016!$D$75</f>
        <v>0</v>
      </c>
      <c r="E178" s="104">
        <f t="shared" si="4"/>
        <v>0</v>
      </c>
      <c r="F178" s="104">
        <v>0</v>
      </c>
      <c r="G178" s="104">
        <v>0</v>
      </c>
      <c r="H178" s="2"/>
      <c r="I178" s="2"/>
      <c r="J178" s="2"/>
      <c r="K178" s="2"/>
      <c r="L178" s="2"/>
      <c r="M178" s="2"/>
    </row>
    <row r="179" spans="2:13">
      <c r="B179" s="36" t="s">
        <v>44</v>
      </c>
      <c r="C179" s="106">
        <f>SUM([1]C018!$D$94:$D$104)</f>
        <v>0</v>
      </c>
      <c r="D179" s="106">
        <f>[1]C018!$D$103</f>
        <v>0</v>
      </c>
      <c r="E179" s="106">
        <f t="shared" si="4"/>
        <v>0</v>
      </c>
      <c r="F179" s="106">
        <f>[1]C018!$D$94+[1]C018!$D$95</f>
        <v>0</v>
      </c>
      <c r="G179" s="106">
        <f>[1]C018!$D$97+[1]C018!$D$98+[1]C018!$D$99</f>
        <v>0</v>
      </c>
      <c r="H179" s="2"/>
      <c r="I179" s="2"/>
      <c r="J179" s="2"/>
      <c r="K179" s="2"/>
      <c r="L179" s="2"/>
      <c r="M179" s="2"/>
    </row>
    <row r="180" spans="2:13">
      <c r="B180" s="1" t="s">
        <v>22</v>
      </c>
      <c r="C180" s="105">
        <v>0</v>
      </c>
      <c r="D180" s="105">
        <v>0</v>
      </c>
      <c r="E180" s="105">
        <f t="shared" si="4"/>
        <v>0</v>
      </c>
      <c r="F180" s="105">
        <v>0</v>
      </c>
      <c r="G180" s="105">
        <v>0</v>
      </c>
      <c r="H180" s="2"/>
      <c r="I180" s="2"/>
      <c r="J180" s="2"/>
      <c r="K180" s="2"/>
      <c r="L180" s="2"/>
      <c r="M180" s="2"/>
    </row>
    <row r="181" spans="2:13">
      <c r="B181" s="36" t="s">
        <v>23</v>
      </c>
      <c r="C181" s="106">
        <f>SUM([1]C022!$D$94:$D$104)</f>
        <v>0</v>
      </c>
      <c r="D181" s="106">
        <f>[1]C022!$D$103</f>
        <v>0</v>
      </c>
      <c r="E181" s="106">
        <f t="shared" si="4"/>
        <v>0</v>
      </c>
      <c r="F181" s="106">
        <f>[1]C022!$D$94+[1]C022!$D$95</f>
        <v>0</v>
      </c>
      <c r="G181" s="106">
        <f>[1]C022!$D$97+[1]C022!$D$98+[1]C022!$D$99</f>
        <v>0</v>
      </c>
      <c r="H181" s="2"/>
      <c r="I181" s="2"/>
      <c r="J181" s="2"/>
      <c r="K181" s="2"/>
      <c r="L181" s="2"/>
      <c r="M181" s="2"/>
    </row>
    <row r="182" spans="2:13">
      <c r="B182" s="1" t="s">
        <v>24</v>
      </c>
      <c r="C182" s="105">
        <v>0</v>
      </c>
      <c r="D182" s="105">
        <v>0</v>
      </c>
      <c r="E182" s="105">
        <f t="shared" si="4"/>
        <v>0</v>
      </c>
      <c r="F182" s="105">
        <v>0</v>
      </c>
      <c r="G182" s="105">
        <v>0</v>
      </c>
      <c r="H182" s="2"/>
      <c r="I182" s="2"/>
      <c r="J182" s="2"/>
      <c r="K182" s="2"/>
      <c r="L182" s="2"/>
      <c r="M182" s="2"/>
    </row>
    <row r="183" spans="2:13">
      <c r="B183" s="36" t="s">
        <v>25</v>
      </c>
      <c r="C183" s="107">
        <v>0</v>
      </c>
      <c r="D183" s="107">
        <v>0</v>
      </c>
      <c r="E183" s="107">
        <f t="shared" si="4"/>
        <v>0</v>
      </c>
      <c r="F183" s="107">
        <v>0</v>
      </c>
      <c r="G183" s="107">
        <v>0</v>
      </c>
      <c r="H183" s="2"/>
      <c r="I183" s="2"/>
      <c r="J183" s="2"/>
      <c r="K183" s="2"/>
      <c r="L183" s="2"/>
      <c r="M183" s="2"/>
    </row>
    <row r="184" spans="2:13">
      <c r="B184" s="1" t="s">
        <v>26</v>
      </c>
      <c r="C184" s="105">
        <v>0</v>
      </c>
      <c r="D184" s="105">
        <v>0</v>
      </c>
      <c r="E184" s="105">
        <f t="shared" si="4"/>
        <v>0</v>
      </c>
      <c r="F184" s="105">
        <v>0</v>
      </c>
      <c r="G184" s="105">
        <v>0</v>
      </c>
      <c r="H184" s="2"/>
      <c r="I184" s="2"/>
      <c r="J184" s="2"/>
      <c r="K184" s="2"/>
      <c r="L184" s="2"/>
      <c r="M184" s="2"/>
    </row>
    <row r="185" spans="2:13">
      <c r="B185" s="36" t="s">
        <v>27</v>
      </c>
      <c r="C185" s="106">
        <f>SUM([1]C029!$D$98:$D$111)</f>
        <v>0</v>
      </c>
      <c r="D185" s="106">
        <f>[1]C029!$D$110</f>
        <v>0</v>
      </c>
      <c r="E185" s="106">
        <f t="shared" si="4"/>
        <v>0</v>
      </c>
      <c r="F185" s="106">
        <f>[1]C029!$D$98+[1]C029!$D$99</f>
        <v>0</v>
      </c>
      <c r="G185" s="106">
        <f>[1]C029!$D$101+[1]C029!$D$102+[1]C029!$D$103</f>
        <v>0</v>
      </c>
      <c r="H185" s="2"/>
      <c r="I185" s="2"/>
      <c r="J185" s="2"/>
      <c r="K185" s="2"/>
      <c r="L185" s="2"/>
      <c r="M185" s="2"/>
    </row>
    <row r="186" spans="2:13">
      <c r="B186" s="1" t="s">
        <v>17</v>
      </c>
      <c r="C186" s="104">
        <f>SUM([1]C030!$D$118:$D$128)</f>
        <v>0</v>
      </c>
      <c r="D186" s="104">
        <f>[1]C030!$D$127</f>
        <v>0</v>
      </c>
      <c r="E186" s="104">
        <f t="shared" si="4"/>
        <v>0</v>
      </c>
      <c r="F186" s="104">
        <f>[1]C030!$D$118+[1]C030!$D$119</f>
        <v>0</v>
      </c>
      <c r="G186" s="104">
        <f>[1]C030!$D$121+[1]C030!$D$122+[1]C030!$D$123</f>
        <v>0</v>
      </c>
      <c r="H186" s="2"/>
      <c r="I186" s="2"/>
      <c r="J186" s="2"/>
      <c r="K186" s="2"/>
      <c r="L186" s="2"/>
      <c r="M186" s="2"/>
    </row>
    <row r="187" spans="2:13">
      <c r="B187" s="36" t="s">
        <v>28</v>
      </c>
      <c r="C187" s="107">
        <v>0</v>
      </c>
      <c r="D187" s="107">
        <v>0</v>
      </c>
      <c r="E187" s="107">
        <f t="shared" si="4"/>
        <v>0</v>
      </c>
      <c r="F187" s="107">
        <v>0</v>
      </c>
      <c r="G187" s="107">
        <v>0</v>
      </c>
      <c r="H187" s="2"/>
      <c r="I187" s="2"/>
      <c r="J187" s="2"/>
      <c r="K187" s="2"/>
      <c r="L187" s="2"/>
      <c r="M187" s="2"/>
    </row>
    <row r="188" spans="2:13">
      <c r="B188" s="43" t="str">
        <f>B23</f>
        <v>Career and Postsecondary Ed.</v>
      </c>
      <c r="C188" s="104">
        <f>SUM([1]C034!$D$105:$D$115)</f>
        <v>0</v>
      </c>
      <c r="D188" s="104">
        <f>[1]C034!$D$114</f>
        <v>0</v>
      </c>
      <c r="E188" s="104">
        <f t="shared" si="4"/>
        <v>0</v>
      </c>
      <c r="F188" s="104">
        <f>[1]C034!$D$105+[1]C034!$D$106</f>
        <v>0</v>
      </c>
      <c r="G188" s="104">
        <f>[1]C034!$D$108+[1]C034!$D$109+[1]C034!$D$110</f>
        <v>0</v>
      </c>
      <c r="H188" s="2"/>
      <c r="I188" s="2"/>
      <c r="J188" s="2"/>
      <c r="K188" s="2"/>
      <c r="L188" s="2"/>
      <c r="M188" s="2"/>
    </row>
    <row r="189" spans="2:13" ht="15">
      <c r="B189" s="36" t="s">
        <v>89</v>
      </c>
      <c r="C189" s="106">
        <f>SUM([1]C035!$D$125:$D$138)</f>
        <v>0</v>
      </c>
      <c r="D189" s="106">
        <f>[1]C035!$D$137</f>
        <v>0</v>
      </c>
      <c r="E189" s="106">
        <f t="shared" si="4"/>
        <v>0</v>
      </c>
      <c r="F189" s="106">
        <f>[1]C035!$D$125+[1]C035!$D$126</f>
        <v>0</v>
      </c>
      <c r="G189" s="106">
        <f>[1]C035!$D$128+[1]C035!$D$129+[1]C035!$D$130</f>
        <v>0</v>
      </c>
      <c r="H189" s="2"/>
      <c r="I189" s="2"/>
      <c r="J189" s="2"/>
      <c r="K189" s="2"/>
      <c r="L189" s="2"/>
      <c r="M189" s="2"/>
    </row>
    <row r="190" spans="2:13">
      <c r="B190" s="1" t="s">
        <v>49</v>
      </c>
      <c r="C190" s="105">
        <v>0</v>
      </c>
      <c r="D190" s="105">
        <v>0</v>
      </c>
      <c r="E190" s="105">
        <f t="shared" si="4"/>
        <v>0</v>
      </c>
      <c r="F190" s="105">
        <v>0</v>
      </c>
      <c r="G190" s="105">
        <v>0</v>
      </c>
      <c r="H190" s="2"/>
      <c r="I190" s="2"/>
      <c r="J190" s="2"/>
      <c r="K190" s="2"/>
      <c r="L190" s="2"/>
      <c r="M190" s="2"/>
    </row>
    <row r="191" spans="2:13">
      <c r="B191" s="36" t="s">
        <v>30</v>
      </c>
      <c r="C191" s="107">
        <v>0</v>
      </c>
      <c r="D191" s="107">
        <v>0</v>
      </c>
      <c r="E191" s="107">
        <f t="shared" si="4"/>
        <v>0</v>
      </c>
      <c r="F191" s="106">
        <v>0</v>
      </c>
      <c r="G191" s="106">
        <v>0</v>
      </c>
      <c r="H191" s="2"/>
      <c r="I191" s="2"/>
      <c r="J191" s="2"/>
      <c r="K191" s="2"/>
      <c r="L191" s="2"/>
      <c r="M191" s="2"/>
    </row>
    <row r="192" spans="2:13">
      <c r="B192" s="9" t="s">
        <v>31</v>
      </c>
      <c r="C192" s="105">
        <v>0</v>
      </c>
      <c r="D192" s="105">
        <v>0</v>
      </c>
      <c r="E192" s="105">
        <f t="shared" si="4"/>
        <v>0</v>
      </c>
      <c r="F192" s="105">
        <v>0</v>
      </c>
      <c r="G192" s="105">
        <v>0</v>
      </c>
      <c r="H192" s="2"/>
      <c r="I192" s="2"/>
      <c r="J192" s="2"/>
      <c r="K192" s="2"/>
      <c r="L192" s="2"/>
      <c r="M192" s="2"/>
    </row>
    <row r="193" spans="2:17">
      <c r="B193" s="37" t="s">
        <v>46</v>
      </c>
      <c r="C193" s="107">
        <v>0</v>
      </c>
      <c r="D193" s="107">
        <v>0</v>
      </c>
      <c r="E193" s="107">
        <f t="shared" si="4"/>
        <v>0</v>
      </c>
      <c r="F193" s="107">
        <v>0</v>
      </c>
      <c r="G193" s="107">
        <v>0</v>
      </c>
      <c r="H193" s="2"/>
      <c r="I193" s="2"/>
      <c r="J193" s="2"/>
      <c r="K193" s="2"/>
      <c r="L193" s="2"/>
      <c r="M193" s="2"/>
    </row>
    <row r="194" spans="2:17">
      <c r="B194" s="9" t="s">
        <v>33</v>
      </c>
      <c r="C194" s="104">
        <f>[1]C051!$D$27</f>
        <v>0</v>
      </c>
      <c r="D194" s="104">
        <v>0</v>
      </c>
      <c r="E194" s="104">
        <f t="shared" si="4"/>
        <v>0</v>
      </c>
      <c r="F194" s="104">
        <v>0</v>
      </c>
      <c r="G194" s="104">
        <f>[1]C051!$D$27</f>
        <v>0</v>
      </c>
      <c r="H194" s="2"/>
      <c r="I194" s="2"/>
      <c r="J194" s="2"/>
      <c r="K194" s="2"/>
      <c r="L194" s="2"/>
      <c r="M194" s="2"/>
    </row>
    <row r="195" spans="2:17">
      <c r="B195" s="37" t="s">
        <v>34</v>
      </c>
      <c r="C195" s="106">
        <f>SUM([1]C053!$D$104:$D$117)</f>
        <v>0</v>
      </c>
      <c r="D195" s="106">
        <f>[1]C053!$D$116</f>
        <v>0</v>
      </c>
      <c r="E195" s="106">
        <f t="shared" si="4"/>
        <v>0</v>
      </c>
      <c r="F195" s="106">
        <f>[1]C053!$D$104+[1]C053!$D$105</f>
        <v>0</v>
      </c>
      <c r="G195" s="106">
        <f>[1]C053!$D$107+[1]C053!$D$108+[1]C053!$D$109</f>
        <v>0</v>
      </c>
      <c r="H195" s="2"/>
      <c r="I195" s="2"/>
      <c r="J195" s="2"/>
      <c r="K195" s="2"/>
      <c r="L195" s="2"/>
      <c r="M195" s="2"/>
    </row>
    <row r="196" spans="2:17">
      <c r="B196" s="9" t="s">
        <v>35</v>
      </c>
      <c r="C196" s="105">
        <v>0</v>
      </c>
      <c r="D196" s="105">
        <v>0</v>
      </c>
      <c r="E196" s="105">
        <f t="shared" si="4"/>
        <v>0</v>
      </c>
      <c r="F196" s="104">
        <v>0</v>
      </c>
      <c r="G196" s="104">
        <v>0</v>
      </c>
      <c r="H196" s="2"/>
      <c r="I196" s="2"/>
      <c r="J196" s="2"/>
      <c r="K196" s="2"/>
      <c r="L196" s="2"/>
      <c r="M196" s="2"/>
    </row>
    <row r="197" spans="2:17">
      <c r="B197" s="37" t="s">
        <v>36</v>
      </c>
      <c r="C197" s="107">
        <v>0</v>
      </c>
      <c r="D197" s="107">
        <v>0</v>
      </c>
      <c r="E197" s="107">
        <f t="shared" si="4"/>
        <v>0</v>
      </c>
      <c r="F197" s="106">
        <v>0</v>
      </c>
      <c r="G197" s="106">
        <v>0</v>
      </c>
      <c r="H197" s="2"/>
      <c r="I197" s="2"/>
      <c r="J197" s="2"/>
      <c r="K197" s="2"/>
      <c r="L197" s="2"/>
      <c r="M197" s="2"/>
    </row>
    <row r="198" spans="2:17">
      <c r="B198" s="38" t="str">
        <f>B526</f>
        <v>Bond and Interest #1</v>
      </c>
      <c r="C198" s="105">
        <v>0</v>
      </c>
      <c r="D198" s="105">
        <v>0</v>
      </c>
      <c r="E198" s="105">
        <f t="shared" si="4"/>
        <v>0</v>
      </c>
      <c r="F198" s="105">
        <v>0</v>
      </c>
      <c r="G198" s="105">
        <v>0</v>
      </c>
      <c r="H198" s="2"/>
      <c r="I198" s="2"/>
      <c r="J198" s="2"/>
      <c r="K198" s="2"/>
      <c r="L198" s="2"/>
      <c r="M198" s="2"/>
    </row>
    <row r="199" spans="2:17">
      <c r="B199" s="39" t="str">
        <f>B527</f>
        <v>Bond and Interest #2</v>
      </c>
      <c r="C199" s="107">
        <v>0</v>
      </c>
      <c r="D199" s="107">
        <v>0</v>
      </c>
      <c r="E199" s="107">
        <f t="shared" si="4"/>
        <v>0</v>
      </c>
      <c r="F199" s="107">
        <v>0</v>
      </c>
      <c r="G199" s="107">
        <v>0</v>
      </c>
      <c r="H199" s="2"/>
      <c r="I199" s="2"/>
      <c r="J199" s="2"/>
      <c r="K199" s="2"/>
      <c r="L199" s="2"/>
      <c r="M199" s="2"/>
    </row>
    <row r="200" spans="2:17">
      <c r="B200" s="9" t="s">
        <v>37</v>
      </c>
      <c r="C200" s="105">
        <v>0</v>
      </c>
      <c r="D200" s="105">
        <v>0</v>
      </c>
      <c r="E200" s="105">
        <f t="shared" si="4"/>
        <v>0</v>
      </c>
      <c r="F200" s="105">
        <v>0</v>
      </c>
      <c r="G200" s="105">
        <v>0</v>
      </c>
      <c r="H200" s="2"/>
      <c r="I200" s="2"/>
      <c r="J200" s="2"/>
      <c r="K200" s="2"/>
      <c r="L200" s="2"/>
      <c r="M200" s="2"/>
    </row>
    <row r="201" spans="2:17">
      <c r="B201" s="37" t="s">
        <v>38</v>
      </c>
      <c r="C201" s="107">
        <v>0</v>
      </c>
      <c r="D201" s="107">
        <v>0</v>
      </c>
      <c r="E201" s="107">
        <f t="shared" si="4"/>
        <v>0</v>
      </c>
      <c r="F201" s="107">
        <v>0</v>
      </c>
      <c r="G201" s="107">
        <v>0</v>
      </c>
      <c r="H201" s="2"/>
      <c r="I201" s="2"/>
      <c r="J201" s="2"/>
      <c r="K201" s="2"/>
      <c r="L201" s="2"/>
      <c r="M201" s="2"/>
    </row>
    <row r="202" spans="2:17" ht="15" customHeight="1" thickBot="1">
      <c r="B202" s="9" t="s">
        <v>39</v>
      </c>
      <c r="C202" s="115">
        <v>0</v>
      </c>
      <c r="D202" s="115">
        <v>0</v>
      </c>
      <c r="E202" s="115">
        <f t="shared" si="4"/>
        <v>0</v>
      </c>
      <c r="F202" s="109">
        <v>0</v>
      </c>
      <c r="G202" s="109">
        <v>0</v>
      </c>
      <c r="H202" s="2"/>
      <c r="I202" s="2"/>
      <c r="J202" s="195" t="s">
        <v>113</v>
      </c>
      <c r="K202" s="195"/>
      <c r="L202" s="195"/>
      <c r="M202" s="195"/>
      <c r="N202" s="195"/>
      <c r="O202" s="195"/>
      <c r="P202" s="195"/>
      <c r="Q202" s="195"/>
    </row>
    <row r="203" spans="2:17" ht="14.4" customHeight="1" thickTop="1">
      <c r="B203" s="40" t="s">
        <v>104</v>
      </c>
      <c r="C203" s="112">
        <f>SUM(C171:C202)</f>
        <v>0</v>
      </c>
      <c r="D203" s="112">
        <f>SUM(D171:D202)</f>
        <v>0</v>
      </c>
      <c r="E203" s="135">
        <f t="shared" si="4"/>
        <v>0</v>
      </c>
      <c r="F203" s="135">
        <f>SUM(F171:F202)</f>
        <v>0</v>
      </c>
      <c r="G203" s="135">
        <f>SUM(G171:G202)</f>
        <v>0</v>
      </c>
      <c r="H203" s="2"/>
      <c r="I203" s="2"/>
      <c r="J203" s="195"/>
      <c r="K203" s="195"/>
      <c r="L203" s="195"/>
      <c r="M203" s="195"/>
      <c r="N203" s="195"/>
      <c r="O203" s="195"/>
      <c r="P203" s="195"/>
      <c r="Q203" s="195"/>
    </row>
    <row r="204" spans="2:17">
      <c r="C204" s="27"/>
      <c r="D204" s="27"/>
      <c r="E204" s="27"/>
      <c r="F204" s="27"/>
      <c r="G204" s="27"/>
      <c r="H204" s="2"/>
      <c r="I204" s="2"/>
      <c r="J204" s="195"/>
      <c r="K204" s="195"/>
      <c r="L204" s="195"/>
      <c r="M204" s="195"/>
      <c r="N204" s="195"/>
      <c r="O204" s="195"/>
      <c r="P204" s="195"/>
      <c r="Q204" s="195"/>
    </row>
    <row r="205" spans="2:17">
      <c r="C205" s="27"/>
      <c r="D205" s="27"/>
      <c r="E205" s="27"/>
      <c r="F205" s="27"/>
      <c r="G205" s="27"/>
      <c r="H205" s="2"/>
      <c r="I205" s="2"/>
      <c r="J205" s="2"/>
      <c r="K205" s="2"/>
      <c r="L205" s="2"/>
      <c r="M205" s="2"/>
    </row>
    <row r="206" spans="2:17">
      <c r="C206" s="27"/>
      <c r="D206" s="27"/>
      <c r="E206" s="27"/>
      <c r="F206" s="27"/>
      <c r="G206" s="27"/>
      <c r="H206" s="2"/>
      <c r="I206" s="2"/>
      <c r="J206" s="2"/>
      <c r="K206" s="2"/>
      <c r="L206" s="2"/>
      <c r="M206" s="2"/>
    </row>
    <row r="207" spans="2:17">
      <c r="C207" s="27"/>
      <c r="D207" s="27"/>
      <c r="E207" s="27"/>
      <c r="F207" s="27"/>
      <c r="G207" s="27"/>
      <c r="H207" s="2"/>
      <c r="I207" s="2"/>
      <c r="J207" s="2"/>
      <c r="K207" s="2"/>
      <c r="L207" s="2"/>
      <c r="M207" s="2"/>
    </row>
    <row r="208" spans="2:17" s="102" customFormat="1" ht="17.399999999999999">
      <c r="B208" s="198" t="s">
        <v>64</v>
      </c>
      <c r="C208" s="198"/>
      <c r="D208" s="198"/>
      <c r="E208" s="198"/>
      <c r="F208" s="198"/>
      <c r="G208" s="198"/>
      <c r="H208" s="103"/>
      <c r="I208" s="103"/>
      <c r="J208" s="103"/>
      <c r="K208" s="103"/>
      <c r="L208" s="103"/>
      <c r="M208" s="103"/>
    </row>
    <row r="209" spans="2:13">
      <c r="B209" s="2"/>
      <c r="C209" s="44"/>
      <c r="D209" s="44"/>
      <c r="E209" s="44"/>
      <c r="F209" s="44"/>
      <c r="G209" s="44"/>
      <c r="H209" s="2"/>
      <c r="I209" s="2"/>
      <c r="J209" s="2"/>
      <c r="K209" s="2"/>
      <c r="L209" s="2"/>
      <c r="M209" s="2"/>
    </row>
    <row r="210" spans="2:13">
      <c r="B210" s="2"/>
      <c r="C210" s="42" t="str">
        <f>C4</f>
        <v>2024-2025</v>
      </c>
      <c r="D210" s="42" t="str">
        <f>D4</f>
        <v>2024-2025</v>
      </c>
      <c r="E210" s="42" t="str">
        <f>E4</f>
        <v>2024-2025</v>
      </c>
      <c r="F210" s="42" t="str">
        <f>F4</f>
        <v>2024-2025</v>
      </c>
      <c r="G210" s="42" t="str">
        <f>G4</f>
        <v>2024-2025</v>
      </c>
      <c r="H210" s="2"/>
      <c r="I210" s="2"/>
      <c r="J210" s="2"/>
      <c r="K210" s="2"/>
      <c r="L210" s="2"/>
      <c r="M210" s="2"/>
    </row>
    <row r="211" spans="2:13" ht="26.4">
      <c r="B211" s="2"/>
      <c r="C211" s="118" t="s">
        <v>94</v>
      </c>
      <c r="D211" s="118" t="s">
        <v>95</v>
      </c>
      <c r="E211" s="118" t="s">
        <v>96</v>
      </c>
      <c r="F211" s="118" t="s">
        <v>97</v>
      </c>
      <c r="G211" s="118" t="s">
        <v>98</v>
      </c>
      <c r="H211" s="2"/>
      <c r="I211" s="2"/>
      <c r="J211" s="2"/>
      <c r="K211" s="2"/>
      <c r="L211" s="2"/>
      <c r="M211" s="2"/>
    </row>
    <row r="212" spans="2:13">
      <c r="B212" s="36" t="s">
        <v>14</v>
      </c>
      <c r="C212" s="111">
        <f>SUM([1]C06!$D$136:$D$147)</f>
        <v>0</v>
      </c>
      <c r="D212" s="111">
        <f>[1]C06!$D$146</f>
        <v>0</v>
      </c>
      <c r="E212" s="111">
        <f t="shared" ref="E212:E244" si="5">C212-D212</f>
        <v>0</v>
      </c>
      <c r="F212" s="111">
        <f>[1]C06!$D$136+[1]C06!$D$137</f>
        <v>0</v>
      </c>
      <c r="G212" s="111">
        <f>[1]C06!$D$139+[1]C06!$D$140+[1]C06!$D$141</f>
        <v>0</v>
      </c>
      <c r="H212" s="2"/>
      <c r="I212" s="2"/>
      <c r="J212" s="2"/>
      <c r="K212" s="2"/>
      <c r="L212" s="2"/>
      <c r="M212" s="2"/>
    </row>
    <row r="213" spans="2:13">
      <c r="B213" s="8" t="s">
        <v>16</v>
      </c>
      <c r="C213" s="104">
        <f>SUM([1]C07!$D$130:$D$141)</f>
        <v>0</v>
      </c>
      <c r="D213" s="104">
        <f>[1]C07!$D$140</f>
        <v>0</v>
      </c>
      <c r="E213" s="104">
        <f t="shared" si="5"/>
        <v>0</v>
      </c>
      <c r="F213" s="104">
        <f>[1]C07!$D$130+[1]C07!$D$131</f>
        <v>0</v>
      </c>
      <c r="G213" s="104">
        <f>[1]C07!$D$133+[1]C07!$D$134+[1]C07!$D$135</f>
        <v>0</v>
      </c>
      <c r="H213" s="2"/>
      <c r="I213" s="2"/>
      <c r="J213" s="2"/>
      <c r="K213" s="2"/>
      <c r="L213" s="2"/>
      <c r="M213" s="2"/>
    </row>
    <row r="214" spans="2:13">
      <c r="B214" s="36" t="s">
        <v>15</v>
      </c>
      <c r="C214" s="106">
        <f>SUM([1]C08!$D$141:$D$152)</f>
        <v>0</v>
      </c>
      <c r="D214" s="106">
        <f>[1]C08!$D$152</f>
        <v>0</v>
      </c>
      <c r="E214" s="106">
        <f t="shared" si="5"/>
        <v>0</v>
      </c>
      <c r="F214" s="106">
        <f>[1]C08!$D$141+[1]C08!$D$142</f>
        <v>0</v>
      </c>
      <c r="G214" s="106">
        <f>[1]C08!$D$144+[1]C08!$D$145+[1]C08!$D$146</f>
        <v>0</v>
      </c>
      <c r="H214" s="2"/>
      <c r="I214" s="2"/>
      <c r="J214" s="2"/>
      <c r="K214" s="2"/>
      <c r="L214" s="2"/>
      <c r="M214" s="2"/>
    </row>
    <row r="215" spans="2:13">
      <c r="B215" s="1" t="s">
        <v>70</v>
      </c>
      <c r="C215" s="104">
        <f>SUM([1]C011!$D$111:$D$122)</f>
        <v>0</v>
      </c>
      <c r="D215" s="104">
        <f>[1]C011!$D$121</f>
        <v>0</v>
      </c>
      <c r="E215" s="104">
        <f t="shared" si="5"/>
        <v>0</v>
      </c>
      <c r="F215" s="104">
        <f>[1]C011!$D$111+[1]C011!$D$112</f>
        <v>0</v>
      </c>
      <c r="G215" s="104">
        <f>[1]C011!$D$114+[1]C011!$D$115+[1]C011!$D$116</f>
        <v>0</v>
      </c>
      <c r="H215" s="2"/>
      <c r="I215" s="2"/>
      <c r="J215" s="2"/>
      <c r="K215" s="2"/>
      <c r="L215" s="2"/>
      <c r="M215" s="2"/>
    </row>
    <row r="216" spans="2:13">
      <c r="B216" s="36" t="s">
        <v>93</v>
      </c>
      <c r="C216" s="106">
        <f>SUM([1]C013!$D$111:$D$122)</f>
        <v>0</v>
      </c>
      <c r="D216" s="106">
        <f>[1]C013!$D$121</f>
        <v>0</v>
      </c>
      <c r="E216" s="106">
        <f t="shared" si="5"/>
        <v>0</v>
      </c>
      <c r="F216" s="106">
        <f>[1]C013!$D$111+[1]C013!$D$112</f>
        <v>0</v>
      </c>
      <c r="G216" s="106">
        <f>[1]C013!$D$114+[1]C013!$D$115+[1]C013!$D$116</f>
        <v>0</v>
      </c>
      <c r="H216" s="2"/>
      <c r="I216" s="2"/>
      <c r="J216" s="2"/>
      <c r="K216" s="2"/>
      <c r="L216" s="2"/>
      <c r="M216" s="2"/>
    </row>
    <row r="217" spans="2:13">
      <c r="B217" s="1" t="s">
        <v>18</v>
      </c>
      <c r="C217" s="104">
        <f>SUM([1]C014!$D$107:$D$118)</f>
        <v>0</v>
      </c>
      <c r="D217" s="104">
        <f>[1]C014!$D$117</f>
        <v>0</v>
      </c>
      <c r="E217" s="104">
        <f t="shared" si="5"/>
        <v>0</v>
      </c>
      <c r="F217" s="104">
        <f>[1]C014!$D$107+[1]C014!$D$108</f>
        <v>0</v>
      </c>
      <c r="G217" s="104">
        <f>[1]C014!$D$110+[1]C014!$D$111+[1]C014!$D$112</f>
        <v>0</v>
      </c>
      <c r="H217" s="2"/>
      <c r="I217" s="2"/>
      <c r="J217" s="2"/>
      <c r="K217" s="2"/>
      <c r="L217" s="2"/>
      <c r="M217" s="2"/>
    </row>
    <row r="218" spans="2:13">
      <c r="B218" s="36" t="s">
        <v>19</v>
      </c>
      <c r="C218" s="106">
        <f>SUM([1]C015!$D$107:$D$118)</f>
        <v>0</v>
      </c>
      <c r="D218" s="106">
        <f>[1]C015!$D$117</f>
        <v>0</v>
      </c>
      <c r="E218" s="106">
        <f t="shared" si="5"/>
        <v>0</v>
      </c>
      <c r="F218" s="106">
        <f>[1]C015!$D$107+[1]C015!$D$108</f>
        <v>0</v>
      </c>
      <c r="G218" s="106">
        <f>[1]C015!$D$110+[1]C015!$D$111+[1]C015!$D$112</f>
        <v>0</v>
      </c>
      <c r="H218" s="2"/>
      <c r="I218" s="2"/>
      <c r="J218" s="2"/>
      <c r="K218" s="2"/>
      <c r="L218" s="2"/>
      <c r="M218" s="2"/>
    </row>
    <row r="219" spans="2:13">
      <c r="B219" s="1" t="s">
        <v>20</v>
      </c>
      <c r="C219" s="104">
        <f>SUM([1]C016!$D$78:$D$84)</f>
        <v>0</v>
      </c>
      <c r="D219" s="104">
        <f>[1]C016!$D$84</f>
        <v>0</v>
      </c>
      <c r="E219" s="104">
        <f t="shared" si="5"/>
        <v>0</v>
      </c>
      <c r="F219" s="104">
        <f>[1]C016!$D$78</f>
        <v>0</v>
      </c>
      <c r="G219" s="104">
        <f>[1]C016!$D$80+[1]C016!$D$81+[1]C016!$D$82</f>
        <v>0</v>
      </c>
      <c r="H219" s="2"/>
      <c r="I219" s="2"/>
      <c r="J219" s="2"/>
      <c r="K219" s="2"/>
      <c r="L219" s="2"/>
      <c r="M219" s="2"/>
    </row>
    <row r="220" spans="2:13">
      <c r="B220" s="36" t="s">
        <v>44</v>
      </c>
      <c r="C220" s="106">
        <f>SUM([1]C018!$D$107:$D$118)</f>
        <v>0</v>
      </c>
      <c r="D220" s="106">
        <f>[1]C018!$D$117</f>
        <v>0</v>
      </c>
      <c r="E220" s="106">
        <f t="shared" si="5"/>
        <v>0</v>
      </c>
      <c r="F220" s="106">
        <f>[1]C018!$D$107+[1]C018!$D$108</f>
        <v>0</v>
      </c>
      <c r="G220" s="106">
        <f>[1]C018!$D$110+[1]C018!$D$111+[1]C018!$D$112</f>
        <v>0</v>
      </c>
      <c r="H220" s="2"/>
      <c r="I220" s="2"/>
      <c r="J220" s="2"/>
      <c r="K220" s="2"/>
      <c r="L220" s="2"/>
      <c r="M220" s="2"/>
    </row>
    <row r="221" spans="2:13">
      <c r="B221" s="1" t="s">
        <v>22</v>
      </c>
      <c r="C221" s="105">
        <v>0</v>
      </c>
      <c r="D221" s="105">
        <v>0</v>
      </c>
      <c r="E221" s="105">
        <f t="shared" si="5"/>
        <v>0</v>
      </c>
      <c r="F221" s="105">
        <v>0</v>
      </c>
      <c r="G221" s="105">
        <v>0</v>
      </c>
      <c r="H221" s="2"/>
      <c r="I221" s="2"/>
      <c r="J221" s="2"/>
      <c r="K221" s="2"/>
      <c r="L221" s="2"/>
      <c r="M221" s="2"/>
    </row>
    <row r="222" spans="2:13">
      <c r="B222" s="36" t="s">
        <v>23</v>
      </c>
      <c r="C222" s="106">
        <f>SUM([1]C022!$D$107:$D$118)</f>
        <v>0</v>
      </c>
      <c r="D222" s="106">
        <f>[1]C022!$D$117</f>
        <v>0</v>
      </c>
      <c r="E222" s="106">
        <f t="shared" si="5"/>
        <v>0</v>
      </c>
      <c r="F222" s="106">
        <f>[1]C022!$D$107+[1]C022!$D$108</f>
        <v>0</v>
      </c>
      <c r="G222" s="106">
        <f>[1]C022!$D$110+[1]C022!$D$111+[1]C022!$D$112</f>
        <v>0</v>
      </c>
      <c r="H222" s="2"/>
      <c r="I222" s="2"/>
      <c r="J222" s="2"/>
      <c r="K222" s="2"/>
      <c r="L222" s="2"/>
      <c r="M222" s="2"/>
    </row>
    <row r="223" spans="2:13">
      <c r="B223" s="1" t="s">
        <v>24</v>
      </c>
      <c r="C223" s="105">
        <v>0</v>
      </c>
      <c r="D223" s="105">
        <v>0</v>
      </c>
      <c r="E223" s="105">
        <f t="shared" si="5"/>
        <v>0</v>
      </c>
      <c r="F223" s="105">
        <v>0</v>
      </c>
      <c r="G223" s="105">
        <v>0</v>
      </c>
      <c r="H223" s="2"/>
      <c r="I223" s="2"/>
      <c r="J223" s="2"/>
      <c r="K223" s="2"/>
      <c r="L223" s="2"/>
      <c r="M223" s="2"/>
    </row>
    <row r="224" spans="2:13">
      <c r="B224" s="36" t="s">
        <v>25</v>
      </c>
      <c r="C224" s="106">
        <f>SUM([1]C026!$D$56:$D$67)</f>
        <v>0</v>
      </c>
      <c r="D224" s="106">
        <f>[1]C026!$D$66</f>
        <v>0</v>
      </c>
      <c r="E224" s="106">
        <f t="shared" si="5"/>
        <v>0</v>
      </c>
      <c r="F224" s="106">
        <f>[1]C026!$D$56+[1]C026!$D$57</f>
        <v>0</v>
      </c>
      <c r="G224" s="106">
        <f>[1]C026!$D$59+[1]C026!$D$60+[1]C026!$D$61</f>
        <v>0</v>
      </c>
      <c r="H224" s="2"/>
      <c r="I224" s="2"/>
      <c r="J224" s="2"/>
      <c r="K224" s="2"/>
      <c r="L224" s="2"/>
      <c r="M224" s="2"/>
    </row>
    <row r="225" spans="2:13">
      <c r="B225" s="1" t="s">
        <v>26</v>
      </c>
      <c r="C225" s="104">
        <f>SUM([1]C028!$D$76:$D$87)</f>
        <v>0</v>
      </c>
      <c r="D225" s="104">
        <f>[1]C028!$D$86</f>
        <v>0</v>
      </c>
      <c r="E225" s="104">
        <f t="shared" si="5"/>
        <v>0</v>
      </c>
      <c r="F225" s="104">
        <f>[1]C028!$D$76+[1]C028!$D$77</f>
        <v>0</v>
      </c>
      <c r="G225" s="104">
        <f>[1]C028!$D$79+[1]C028!$D$80+[1]C028!$D$81</f>
        <v>0</v>
      </c>
      <c r="H225" s="2"/>
      <c r="I225" s="2"/>
      <c r="J225" s="2"/>
      <c r="K225" s="2"/>
      <c r="L225" s="2"/>
      <c r="M225" s="2"/>
    </row>
    <row r="226" spans="2:13">
      <c r="B226" s="36" t="s">
        <v>27</v>
      </c>
      <c r="C226" s="106">
        <f>SUM([1]C029!$D$142:$D$153)</f>
        <v>0</v>
      </c>
      <c r="D226" s="106">
        <f>[1]C029!$D$152</f>
        <v>0</v>
      </c>
      <c r="E226" s="106">
        <f t="shared" si="5"/>
        <v>0</v>
      </c>
      <c r="F226" s="106">
        <f>[1]C029!$D$142+[1]C029!$D$143</f>
        <v>0</v>
      </c>
      <c r="G226" s="106">
        <f>[1]C029!$D$145+[1]C029!$D$146+[1]C029!$D$147</f>
        <v>0</v>
      </c>
      <c r="H226" s="2"/>
      <c r="I226" s="2"/>
      <c r="J226" s="2"/>
      <c r="K226" s="2"/>
      <c r="L226" s="2"/>
      <c r="M226" s="2"/>
    </row>
    <row r="227" spans="2:13">
      <c r="B227" s="1" t="s">
        <v>17</v>
      </c>
      <c r="C227" s="104">
        <f>SUM([1]C030!$D$131:$D$142)</f>
        <v>0</v>
      </c>
      <c r="D227" s="104">
        <f>[1]C030!$D$141</f>
        <v>0</v>
      </c>
      <c r="E227" s="104">
        <f t="shared" si="5"/>
        <v>0</v>
      </c>
      <c r="F227" s="104">
        <f>[1]C030!$D$131+[1]C030!$D$132</f>
        <v>0</v>
      </c>
      <c r="G227" s="104">
        <f>[1]C030!$D$134+[1]C030!$D$135+[1]C030!$D$136</f>
        <v>0</v>
      </c>
      <c r="H227" s="2"/>
      <c r="I227" s="2"/>
      <c r="J227" s="2"/>
      <c r="K227" s="2"/>
      <c r="L227" s="2"/>
      <c r="M227" s="2"/>
    </row>
    <row r="228" spans="2:13">
      <c r="B228" s="36" t="s">
        <v>28</v>
      </c>
      <c r="C228" s="107">
        <v>0</v>
      </c>
      <c r="D228" s="107">
        <v>0</v>
      </c>
      <c r="E228" s="107">
        <f t="shared" si="5"/>
        <v>0</v>
      </c>
      <c r="F228" s="107">
        <v>0</v>
      </c>
      <c r="G228" s="107">
        <v>0</v>
      </c>
      <c r="H228" s="2"/>
      <c r="I228" s="2"/>
      <c r="J228" s="2"/>
      <c r="K228" s="2"/>
      <c r="L228" s="2"/>
      <c r="M228" s="2"/>
    </row>
    <row r="229" spans="2:13">
      <c r="B229" s="43" t="str">
        <f>B23</f>
        <v>Career and Postsecondary Ed.</v>
      </c>
      <c r="C229" s="104">
        <f>SUM([1]C034!$D$118:$D$129)</f>
        <v>0</v>
      </c>
      <c r="D229" s="104">
        <f>[1]C034!$D$128</f>
        <v>0</v>
      </c>
      <c r="E229" s="104">
        <f t="shared" si="5"/>
        <v>0</v>
      </c>
      <c r="F229" s="104">
        <f>[1]C034!$D$118+[1]C034!$D$119</f>
        <v>0</v>
      </c>
      <c r="G229" s="104">
        <f>[1]C034!$D$121+[1]C034!$D$122+[1]C034!$D$123</f>
        <v>0</v>
      </c>
      <c r="H229" s="2"/>
      <c r="I229" s="2"/>
      <c r="J229" s="2"/>
      <c r="K229" s="2"/>
      <c r="L229" s="2"/>
      <c r="M229" s="2"/>
    </row>
    <row r="230" spans="2:13" ht="15">
      <c r="B230" s="36" t="s">
        <v>89</v>
      </c>
      <c r="C230" s="106">
        <f>SUM([1]C035!$D$141:$D$152)</f>
        <v>0</v>
      </c>
      <c r="D230" s="106">
        <f>[1]C035!$D$151</f>
        <v>0</v>
      </c>
      <c r="E230" s="106">
        <f t="shared" si="5"/>
        <v>0</v>
      </c>
      <c r="F230" s="106">
        <f>[1]C035!$D$141+[1]C035!$D$142</f>
        <v>0</v>
      </c>
      <c r="G230" s="106">
        <f>[1]C035!$D$144+[1]C035!$D$145+[1]C035!$D$146</f>
        <v>0</v>
      </c>
      <c r="H230" s="2"/>
      <c r="I230" s="2"/>
      <c r="J230" s="2"/>
      <c r="K230" s="2"/>
      <c r="L230" s="2"/>
      <c r="M230" s="2"/>
    </row>
    <row r="231" spans="2:13">
      <c r="B231" s="1" t="s">
        <v>45</v>
      </c>
      <c r="C231" s="105">
        <v>0</v>
      </c>
      <c r="D231" s="105">
        <v>0</v>
      </c>
      <c r="E231" s="105">
        <f t="shared" si="5"/>
        <v>0</v>
      </c>
      <c r="F231" s="105">
        <v>0</v>
      </c>
      <c r="G231" s="105">
        <v>0</v>
      </c>
      <c r="H231" s="2"/>
      <c r="I231" s="2"/>
      <c r="J231" s="2"/>
      <c r="K231" s="2"/>
      <c r="L231" s="2"/>
      <c r="M231" s="2"/>
    </row>
    <row r="232" spans="2:13">
      <c r="B232" s="36" t="s">
        <v>30</v>
      </c>
      <c r="C232" s="107">
        <v>0</v>
      </c>
      <c r="D232" s="107">
        <v>0</v>
      </c>
      <c r="E232" s="107">
        <f t="shared" si="5"/>
        <v>0</v>
      </c>
      <c r="F232" s="106">
        <v>0</v>
      </c>
      <c r="G232" s="106">
        <v>0</v>
      </c>
      <c r="H232" s="2"/>
      <c r="I232" s="2"/>
      <c r="J232" s="2"/>
      <c r="K232" s="2"/>
      <c r="L232" s="2"/>
      <c r="M232" s="2"/>
    </row>
    <row r="233" spans="2:13">
      <c r="B233" s="9" t="s">
        <v>31</v>
      </c>
      <c r="C233" s="105">
        <v>0</v>
      </c>
      <c r="D233" s="105">
        <v>0</v>
      </c>
      <c r="E233" s="105">
        <f t="shared" si="5"/>
        <v>0</v>
      </c>
      <c r="F233" s="105">
        <v>0</v>
      </c>
      <c r="G233" s="105">
        <v>0</v>
      </c>
      <c r="H233" s="2"/>
      <c r="I233" s="2"/>
      <c r="J233" s="2"/>
      <c r="K233" s="2"/>
      <c r="L233" s="2"/>
      <c r="M233" s="2"/>
    </row>
    <row r="234" spans="2:13">
      <c r="B234" s="37" t="s">
        <v>46</v>
      </c>
      <c r="C234" s="107">
        <v>0</v>
      </c>
      <c r="D234" s="107">
        <v>0</v>
      </c>
      <c r="E234" s="107">
        <f t="shared" si="5"/>
        <v>0</v>
      </c>
      <c r="F234" s="107">
        <v>0</v>
      </c>
      <c r="G234" s="107">
        <v>0</v>
      </c>
      <c r="H234" s="2"/>
      <c r="I234" s="2"/>
      <c r="J234" s="2"/>
      <c r="K234" s="2"/>
      <c r="L234" s="2"/>
      <c r="M234" s="2"/>
    </row>
    <row r="235" spans="2:13">
      <c r="B235" s="9" t="s">
        <v>33</v>
      </c>
      <c r="C235" s="104">
        <f>SUM([1]C051!$D$29)</f>
        <v>0</v>
      </c>
      <c r="D235" s="104">
        <v>0</v>
      </c>
      <c r="E235" s="104">
        <f t="shared" si="5"/>
        <v>0</v>
      </c>
      <c r="F235" s="104">
        <v>0</v>
      </c>
      <c r="G235" s="104">
        <f>[1]C051!$D$29</f>
        <v>0</v>
      </c>
      <c r="H235" s="2"/>
      <c r="I235" s="2"/>
      <c r="J235" s="2"/>
      <c r="K235" s="2"/>
      <c r="L235" s="2"/>
      <c r="M235" s="2"/>
    </row>
    <row r="236" spans="2:13">
      <c r="B236" s="37" t="s">
        <v>34</v>
      </c>
      <c r="C236" s="106">
        <f>SUM([1]C053!$D$120:$D$131)</f>
        <v>0</v>
      </c>
      <c r="D236" s="106">
        <f>[1]C053!$D$130</f>
        <v>0</v>
      </c>
      <c r="E236" s="106">
        <f t="shared" si="5"/>
        <v>0</v>
      </c>
      <c r="F236" s="106">
        <f>[1]C053!$D$120+[1]C053!$D$121</f>
        <v>0</v>
      </c>
      <c r="G236" s="106">
        <f>[1]C053!$D$123+[1]C053!$D$124+[1]C053!$D$125</f>
        <v>0</v>
      </c>
      <c r="H236" s="2"/>
      <c r="I236" s="2"/>
      <c r="J236" s="2"/>
      <c r="K236" s="2"/>
      <c r="L236" s="2"/>
      <c r="M236" s="2"/>
    </row>
    <row r="237" spans="2:13">
      <c r="B237" s="9" t="s">
        <v>52</v>
      </c>
      <c r="C237" s="105">
        <v>0</v>
      </c>
      <c r="D237" s="105">
        <v>0</v>
      </c>
      <c r="E237" s="105">
        <f t="shared" si="5"/>
        <v>0</v>
      </c>
      <c r="F237" s="104">
        <v>0</v>
      </c>
      <c r="G237" s="104">
        <v>0</v>
      </c>
      <c r="H237" s="2"/>
      <c r="I237" s="2"/>
      <c r="J237" s="2"/>
      <c r="K237" s="2"/>
      <c r="L237" s="2"/>
      <c r="M237" s="2"/>
    </row>
    <row r="238" spans="2:13">
      <c r="B238" s="37" t="s">
        <v>36</v>
      </c>
      <c r="C238" s="107">
        <v>0</v>
      </c>
      <c r="D238" s="107">
        <v>0</v>
      </c>
      <c r="E238" s="107">
        <f t="shared" si="5"/>
        <v>0</v>
      </c>
      <c r="F238" s="106">
        <v>0</v>
      </c>
      <c r="G238" s="106">
        <v>0</v>
      </c>
      <c r="H238" s="2"/>
      <c r="I238" s="2"/>
      <c r="J238" s="2"/>
      <c r="K238" s="2"/>
      <c r="L238" s="2"/>
      <c r="M238" s="2"/>
    </row>
    <row r="239" spans="2:13">
      <c r="B239" s="38" t="str">
        <f>B526</f>
        <v>Bond and Interest #1</v>
      </c>
      <c r="C239" s="105">
        <v>0</v>
      </c>
      <c r="D239" s="105">
        <v>0</v>
      </c>
      <c r="E239" s="105">
        <f t="shared" si="5"/>
        <v>0</v>
      </c>
      <c r="F239" s="105">
        <v>0</v>
      </c>
      <c r="G239" s="105">
        <v>0</v>
      </c>
      <c r="H239" s="2"/>
      <c r="I239" s="2"/>
      <c r="J239" s="2"/>
      <c r="K239" s="2"/>
      <c r="L239" s="2"/>
      <c r="M239" s="2"/>
    </row>
    <row r="240" spans="2:13">
      <c r="B240" s="39" t="str">
        <f>B527</f>
        <v>Bond and Interest #2</v>
      </c>
      <c r="C240" s="107">
        <v>0</v>
      </c>
      <c r="D240" s="107">
        <v>0</v>
      </c>
      <c r="E240" s="107">
        <f t="shared" si="5"/>
        <v>0</v>
      </c>
      <c r="F240" s="107">
        <v>0</v>
      </c>
      <c r="G240" s="107">
        <v>0</v>
      </c>
      <c r="H240" s="2"/>
      <c r="I240" s="2"/>
      <c r="J240" s="2"/>
      <c r="K240" s="2"/>
      <c r="L240" s="2"/>
      <c r="M240" s="2"/>
    </row>
    <row r="241" spans="2:17">
      <c r="B241" s="9" t="s">
        <v>37</v>
      </c>
      <c r="C241" s="105">
        <v>0</v>
      </c>
      <c r="D241" s="105">
        <v>0</v>
      </c>
      <c r="E241" s="105">
        <f t="shared" si="5"/>
        <v>0</v>
      </c>
      <c r="F241" s="105">
        <v>0</v>
      </c>
      <c r="G241" s="105">
        <v>0</v>
      </c>
      <c r="H241" s="2"/>
      <c r="I241" s="2"/>
      <c r="J241" s="2"/>
      <c r="K241" s="2"/>
      <c r="L241" s="2"/>
      <c r="M241" s="2"/>
    </row>
    <row r="242" spans="2:17">
      <c r="B242" s="37" t="s">
        <v>38</v>
      </c>
      <c r="C242" s="107">
        <v>0</v>
      </c>
      <c r="D242" s="107">
        <v>0</v>
      </c>
      <c r="E242" s="107">
        <f t="shared" si="5"/>
        <v>0</v>
      </c>
      <c r="F242" s="107">
        <v>0</v>
      </c>
      <c r="G242" s="107">
        <v>0</v>
      </c>
      <c r="H242" s="2"/>
      <c r="I242" s="2"/>
      <c r="J242" s="2"/>
      <c r="K242" s="2"/>
      <c r="L242" s="2"/>
      <c r="M242" s="2"/>
    </row>
    <row r="243" spans="2:17" ht="15" customHeight="1" thickBot="1">
      <c r="B243" s="9" t="s">
        <v>39</v>
      </c>
      <c r="C243" s="109">
        <v>0</v>
      </c>
      <c r="D243" s="109">
        <v>0</v>
      </c>
      <c r="E243" s="109">
        <f t="shared" si="5"/>
        <v>0</v>
      </c>
      <c r="F243" s="109">
        <v>0</v>
      </c>
      <c r="G243" s="109">
        <v>0</v>
      </c>
      <c r="H243" s="2"/>
      <c r="I243" s="2"/>
      <c r="J243" s="195" t="s">
        <v>114</v>
      </c>
      <c r="K243" s="195"/>
      <c r="L243" s="195"/>
      <c r="M243" s="195"/>
      <c r="N243" s="195"/>
      <c r="O243" s="195"/>
      <c r="P243" s="195"/>
      <c r="Q243" s="195"/>
    </row>
    <row r="244" spans="2:17" ht="14.4" customHeight="1" thickTop="1">
      <c r="B244" s="40" t="s">
        <v>104</v>
      </c>
      <c r="C244" s="112">
        <f>SUM(C212:C243)</f>
        <v>0</v>
      </c>
      <c r="D244" s="112">
        <f>SUM(D212:D243)</f>
        <v>0</v>
      </c>
      <c r="E244" s="135">
        <f t="shared" si="5"/>
        <v>0</v>
      </c>
      <c r="F244" s="135">
        <f>SUM(F212:F243)</f>
        <v>0</v>
      </c>
      <c r="G244" s="135">
        <f>SUM(G212:G243)</f>
        <v>0</v>
      </c>
      <c r="H244" s="2"/>
      <c r="I244" s="2"/>
      <c r="J244" s="195"/>
      <c r="K244" s="195"/>
      <c r="L244" s="195"/>
      <c r="M244" s="195"/>
      <c r="N244" s="195"/>
      <c r="O244" s="195"/>
      <c r="P244" s="195"/>
      <c r="Q244" s="195"/>
    </row>
    <row r="245" spans="2:17">
      <c r="B245" s="2"/>
      <c r="C245" s="27"/>
      <c r="D245" s="27"/>
      <c r="E245" s="27"/>
      <c r="F245" s="27"/>
      <c r="G245" s="27"/>
      <c r="H245" s="2"/>
      <c r="I245" s="2"/>
      <c r="J245" s="195"/>
      <c r="K245" s="195"/>
      <c r="L245" s="195"/>
      <c r="M245" s="195"/>
      <c r="N245" s="195"/>
      <c r="O245" s="195"/>
      <c r="P245" s="195"/>
      <c r="Q245" s="195"/>
    </row>
    <row r="246" spans="2:17">
      <c r="B246" s="2"/>
      <c r="C246" s="27"/>
      <c r="D246" s="27"/>
      <c r="E246" s="27"/>
      <c r="F246" s="27"/>
      <c r="G246" s="27"/>
      <c r="H246" s="2"/>
      <c r="I246" s="2"/>
      <c r="J246" s="2"/>
      <c r="K246" s="2"/>
      <c r="L246" s="2"/>
      <c r="M246" s="2"/>
    </row>
    <row r="247" spans="2:17">
      <c r="B247" s="2"/>
      <c r="C247" s="27"/>
      <c r="D247" s="27"/>
      <c r="E247" s="27"/>
      <c r="F247" s="27"/>
      <c r="G247" s="27"/>
      <c r="H247" s="2"/>
      <c r="I247" s="2"/>
      <c r="J247" s="2"/>
      <c r="K247" s="2"/>
      <c r="L247" s="2"/>
      <c r="M247" s="2"/>
    </row>
    <row r="248" spans="2:17">
      <c r="C248" s="27"/>
      <c r="D248" s="27"/>
      <c r="E248" s="27"/>
      <c r="F248" s="27"/>
      <c r="G248" s="27"/>
      <c r="H248" s="2"/>
      <c r="I248" s="2"/>
      <c r="J248" s="2"/>
      <c r="K248" s="2"/>
      <c r="L248" s="2"/>
      <c r="M248" s="2"/>
    </row>
    <row r="249" spans="2:17" ht="17.399999999999999">
      <c r="B249" s="198" t="s">
        <v>51</v>
      </c>
      <c r="C249" s="198"/>
      <c r="D249" s="198"/>
      <c r="E249" s="198"/>
      <c r="F249" s="198"/>
      <c r="G249" s="198"/>
      <c r="H249" s="2"/>
      <c r="I249" s="2"/>
      <c r="J249" s="2"/>
      <c r="K249" s="2"/>
      <c r="L249" s="2"/>
      <c r="M249" s="2"/>
    </row>
    <row r="250" spans="2:17">
      <c r="B250" s="2"/>
      <c r="C250" s="44"/>
      <c r="D250" s="44"/>
      <c r="E250" s="44"/>
      <c r="F250" s="44"/>
      <c r="G250" s="44"/>
      <c r="H250" s="2"/>
      <c r="I250" s="2"/>
      <c r="J250" s="2"/>
      <c r="K250" s="2"/>
      <c r="L250" s="2"/>
      <c r="M250" s="2"/>
    </row>
    <row r="251" spans="2:17">
      <c r="B251" s="2"/>
      <c r="C251" s="42" t="str">
        <f>C4</f>
        <v>2024-2025</v>
      </c>
      <c r="D251" s="42" t="str">
        <f>D4</f>
        <v>2024-2025</v>
      </c>
      <c r="E251" s="42" t="str">
        <f>E4</f>
        <v>2024-2025</v>
      </c>
      <c r="F251" s="42" t="str">
        <f>F4</f>
        <v>2024-2025</v>
      </c>
      <c r="G251" s="42" t="str">
        <f>G4</f>
        <v>2024-2025</v>
      </c>
      <c r="H251" s="2"/>
      <c r="I251" s="2"/>
      <c r="J251" s="2"/>
      <c r="K251" s="2"/>
      <c r="L251" s="2"/>
      <c r="M251" s="2"/>
    </row>
    <row r="252" spans="2:17" ht="26.4">
      <c r="B252" s="2"/>
      <c r="C252" s="118" t="s">
        <v>94</v>
      </c>
      <c r="D252" s="118" t="s">
        <v>95</v>
      </c>
      <c r="E252" s="118" t="s">
        <v>96</v>
      </c>
      <c r="F252" s="118" t="s">
        <v>97</v>
      </c>
      <c r="G252" s="118" t="s">
        <v>98</v>
      </c>
      <c r="H252" s="2"/>
      <c r="I252" s="2"/>
      <c r="J252" s="2"/>
      <c r="K252" s="2"/>
      <c r="L252" s="2"/>
      <c r="M252" s="2"/>
    </row>
    <row r="253" spans="2:17">
      <c r="B253" s="36" t="s">
        <v>14</v>
      </c>
      <c r="C253" s="111">
        <f>SUM([1]C06!$D$150:$D$195)</f>
        <v>0</v>
      </c>
      <c r="D253" s="111">
        <f>[1]C06!$D$161+[1]C06!$D$174+[1]C06!$D$194</f>
        <v>0</v>
      </c>
      <c r="E253" s="111">
        <f t="shared" ref="E253:E285" si="6">C253-D253</f>
        <v>0</v>
      </c>
      <c r="F253" s="111">
        <f>[1]C06!$D$150+[1]C06!$D$178</f>
        <v>0</v>
      </c>
      <c r="G253" s="111">
        <f>[1]C06!$D$152+[1]C06!$D$153+[1]C06!$D$154+[1]C06!$D$180+[1]C06!$D$181+[1]C06!$D$182</f>
        <v>0</v>
      </c>
      <c r="H253" s="2"/>
      <c r="I253" s="2"/>
      <c r="J253" s="2"/>
      <c r="K253" s="2"/>
      <c r="L253" s="2"/>
      <c r="M253" s="2"/>
    </row>
    <row r="254" spans="2:17">
      <c r="B254" s="8" t="s">
        <v>16</v>
      </c>
      <c r="C254" s="104">
        <f>SUM([1]C07!$D$144:$D$169)</f>
        <v>0</v>
      </c>
      <c r="D254" s="104">
        <f>[1]C07!$D$155+[1]C07!$D$168</f>
        <v>0</v>
      </c>
      <c r="E254" s="104">
        <f t="shared" si="6"/>
        <v>0</v>
      </c>
      <c r="F254" s="104">
        <f>[1]C07!$D$144</f>
        <v>0</v>
      </c>
      <c r="G254" s="104">
        <f>[1]C07!$E$146+[1]C07!$E$147+[1]C07!$E$148</f>
        <v>0</v>
      </c>
      <c r="H254" s="2"/>
      <c r="I254" s="2" t="s">
        <v>120</v>
      </c>
      <c r="J254" s="2"/>
      <c r="K254" s="2"/>
      <c r="L254" s="2"/>
      <c r="M254" s="2"/>
    </row>
    <row r="255" spans="2:17">
      <c r="B255" s="36" t="s">
        <v>15</v>
      </c>
      <c r="C255" s="106">
        <f>SUM([1]C08!$D$155:$D$200)</f>
        <v>0</v>
      </c>
      <c r="D255" s="106">
        <f>[1]C08!$D$166+[1]C08!$D$179+[1]C08!$D$199</f>
        <v>0</v>
      </c>
      <c r="E255" s="106">
        <f t="shared" si="6"/>
        <v>0</v>
      </c>
      <c r="F255" s="106">
        <f>[1]C08!$D$155+[1]C08!$D$183</f>
        <v>0</v>
      </c>
      <c r="G255" s="106">
        <f>[1]C08!$D$157+[1]C08!$D$158+[1]C08!$D$159+[1]C08!$D$185+[1]C08!$D$186+[1]C08!$D$187</f>
        <v>0</v>
      </c>
      <c r="H255" s="2"/>
      <c r="I255" s="2" t="s">
        <v>124</v>
      </c>
      <c r="J255" s="2"/>
      <c r="K255" s="2"/>
      <c r="L255" s="2"/>
      <c r="M255" s="2"/>
    </row>
    <row r="256" spans="2:17">
      <c r="B256" s="1" t="s">
        <v>70</v>
      </c>
      <c r="C256" s="104">
        <f>SUM([1]C011!$D$125:$D$147)</f>
        <v>0</v>
      </c>
      <c r="D256" s="104">
        <f>[1]C011!$D$146</f>
        <v>0</v>
      </c>
      <c r="E256" s="104">
        <f t="shared" si="6"/>
        <v>0</v>
      </c>
      <c r="F256" s="104">
        <f>[1]C011!$D$125</f>
        <v>0</v>
      </c>
      <c r="G256" s="104">
        <f>[1]C011!$D$127+[1]C011!$D$128+[1]C011!$D$129</f>
        <v>0</v>
      </c>
      <c r="H256" s="2"/>
      <c r="I256" s="2"/>
      <c r="J256" s="2"/>
      <c r="K256" s="2"/>
      <c r="L256" s="2"/>
      <c r="M256" s="2"/>
    </row>
    <row r="257" spans="2:13">
      <c r="B257" s="36" t="s">
        <v>93</v>
      </c>
      <c r="C257" s="106">
        <f>SUM([1]C013!$D$125:$D$147)</f>
        <v>0</v>
      </c>
      <c r="D257" s="106">
        <f>[1]C013!$D$146</f>
        <v>0</v>
      </c>
      <c r="E257" s="106">
        <f t="shared" si="6"/>
        <v>0</v>
      </c>
      <c r="F257" s="106">
        <f>[1]C013!$D$125</f>
        <v>0</v>
      </c>
      <c r="G257" s="106">
        <f>[1]C013!$D$127+[1]C013!$D$128+[1]C013!$D$129</f>
        <v>0</v>
      </c>
      <c r="H257" s="2"/>
      <c r="I257" s="2"/>
      <c r="J257" s="2"/>
      <c r="K257" s="2"/>
      <c r="L257" s="2"/>
      <c r="M257" s="2"/>
    </row>
    <row r="258" spans="2:13">
      <c r="B258" s="1" t="s">
        <v>18</v>
      </c>
      <c r="C258" s="104">
        <f>SUM([1]C014!$D$121:$D$143)</f>
        <v>0</v>
      </c>
      <c r="D258" s="104">
        <f>[1]C014!$D$142</f>
        <v>0</v>
      </c>
      <c r="E258" s="104">
        <f t="shared" si="6"/>
        <v>0</v>
      </c>
      <c r="F258" s="104">
        <f>[1]C014!$D$121</f>
        <v>0</v>
      </c>
      <c r="G258" s="104">
        <f>[1]C014!$D$123+[1]C014!$D$124+[1]C014!$D$125</f>
        <v>0</v>
      </c>
      <c r="H258" s="2"/>
      <c r="I258" s="2"/>
      <c r="J258" s="2"/>
      <c r="K258" s="2"/>
      <c r="L258" s="2"/>
      <c r="M258" s="2"/>
    </row>
    <row r="259" spans="2:13">
      <c r="B259" s="36" t="s">
        <v>19</v>
      </c>
      <c r="C259" s="106">
        <f>SUM([1]C015!$D$121:$D$143)</f>
        <v>0</v>
      </c>
      <c r="D259" s="106">
        <f>[1]C015!$D$142</f>
        <v>0</v>
      </c>
      <c r="E259" s="106">
        <f t="shared" si="6"/>
        <v>0</v>
      </c>
      <c r="F259" s="106">
        <f>[1]C015!$D$121</f>
        <v>0</v>
      </c>
      <c r="G259" s="106">
        <f>[1]C015!$D$123+[1]C015!$D$124+[1]C015!$D$125</f>
        <v>0</v>
      </c>
      <c r="H259" s="2"/>
      <c r="I259" s="2"/>
      <c r="J259" s="2"/>
      <c r="K259" s="2"/>
      <c r="L259" s="2"/>
      <c r="M259" s="2"/>
    </row>
    <row r="260" spans="2:13">
      <c r="B260" s="1" t="s">
        <v>20</v>
      </c>
      <c r="C260" s="104">
        <f>SUM([1]C016!$D$87:$D$103)</f>
        <v>0</v>
      </c>
      <c r="D260" s="104">
        <f>[1]C016!$D$97+[1]C016!$D$103</f>
        <v>0</v>
      </c>
      <c r="E260" s="104">
        <f t="shared" si="6"/>
        <v>0</v>
      </c>
      <c r="F260" s="104">
        <f>[1]C016!$D$87</f>
        <v>0</v>
      </c>
      <c r="G260" s="104">
        <f>[1]C016!$D$89+[1]C016!$D$90+[1]C016!$D$91</f>
        <v>0</v>
      </c>
      <c r="H260" s="2"/>
      <c r="I260" s="2"/>
      <c r="J260" s="2"/>
      <c r="K260" s="2"/>
      <c r="L260" s="2"/>
      <c r="M260" s="2"/>
    </row>
    <row r="261" spans="2:13">
      <c r="B261" s="36" t="s">
        <v>44</v>
      </c>
      <c r="C261" s="106">
        <f>SUM([1]C018!$D$121:$D$151)</f>
        <v>0</v>
      </c>
      <c r="D261" s="106">
        <f>[1]C018!$D$137+[1]C018!$D$150</f>
        <v>0</v>
      </c>
      <c r="E261" s="106">
        <f t="shared" si="6"/>
        <v>0</v>
      </c>
      <c r="F261" s="106">
        <f>[1]C018!$D$121+[1]C018!$D$141</f>
        <v>0</v>
      </c>
      <c r="G261" s="106">
        <f>[1]C018!$D$123+[1]C018!$D$124+[1]C018!$D$125+[1]C018!$D$143+[1]C018!$D$144+[1]C018!$D$145</f>
        <v>0</v>
      </c>
      <c r="H261" s="2"/>
      <c r="I261" s="2"/>
      <c r="J261" s="2"/>
      <c r="K261" s="2"/>
      <c r="L261" s="2"/>
      <c r="M261" s="2"/>
    </row>
    <row r="262" spans="2:13">
      <c r="B262" s="1" t="s">
        <v>22</v>
      </c>
      <c r="C262" s="105">
        <v>0</v>
      </c>
      <c r="D262" s="105">
        <v>0</v>
      </c>
      <c r="E262" s="105">
        <f t="shared" si="6"/>
        <v>0</v>
      </c>
      <c r="F262" s="105">
        <v>0</v>
      </c>
      <c r="G262" s="105">
        <v>0</v>
      </c>
      <c r="H262" s="2"/>
      <c r="I262" s="2"/>
      <c r="J262" s="2"/>
      <c r="K262" s="2"/>
      <c r="L262" s="2"/>
      <c r="M262" s="2"/>
    </row>
    <row r="263" spans="2:13">
      <c r="B263" s="36" t="s">
        <v>23</v>
      </c>
      <c r="C263" s="106">
        <f>SUM([1]C022!$D$121:$D$143)</f>
        <v>0</v>
      </c>
      <c r="D263" s="106">
        <f>[1]C022!$D$142</f>
        <v>0</v>
      </c>
      <c r="E263" s="106">
        <f t="shared" si="6"/>
        <v>0</v>
      </c>
      <c r="F263" s="106">
        <f>[1]C022!$D$121</f>
        <v>0</v>
      </c>
      <c r="G263" s="106">
        <f>[1]C022!$D$123+[1]C022!$D$124+[1]C022!$D$125</f>
        <v>0</v>
      </c>
      <c r="H263" s="2"/>
      <c r="I263" s="2"/>
      <c r="J263" s="2"/>
      <c r="K263" s="2"/>
      <c r="L263" s="2"/>
      <c r="M263" s="2"/>
    </row>
    <row r="264" spans="2:13">
      <c r="B264" s="1" t="s">
        <v>24</v>
      </c>
      <c r="C264" s="104">
        <f>SUM([1]C024!$D$48:$D$66)</f>
        <v>0</v>
      </c>
      <c r="D264" s="104">
        <f>[1]C024!$D$65</f>
        <v>0</v>
      </c>
      <c r="E264" s="104">
        <f t="shared" si="6"/>
        <v>0</v>
      </c>
      <c r="F264" s="104">
        <f>[1]C024!$D$48</f>
        <v>0</v>
      </c>
      <c r="G264" s="104">
        <f>[1]C024!$D$50+[1]C024!$D$51+[1]C024!$D$52</f>
        <v>0</v>
      </c>
      <c r="H264" s="2"/>
      <c r="I264" s="2"/>
      <c r="J264" s="2"/>
      <c r="K264" s="2"/>
      <c r="L264" s="2"/>
      <c r="M264" s="2"/>
    </row>
    <row r="265" spans="2:13">
      <c r="B265" s="36" t="s">
        <v>25</v>
      </c>
      <c r="C265" s="107">
        <v>0</v>
      </c>
      <c r="D265" s="107">
        <v>0</v>
      </c>
      <c r="E265" s="107">
        <f t="shared" si="6"/>
        <v>0</v>
      </c>
      <c r="F265" s="107">
        <v>0</v>
      </c>
      <c r="G265" s="107">
        <v>0</v>
      </c>
      <c r="H265" s="2"/>
      <c r="I265" s="2"/>
      <c r="J265" s="2"/>
      <c r="K265" s="2"/>
      <c r="L265" s="2"/>
      <c r="M265" s="2"/>
    </row>
    <row r="266" spans="2:13">
      <c r="B266" s="1" t="s">
        <v>26</v>
      </c>
      <c r="C266" s="105">
        <v>0</v>
      </c>
      <c r="D266" s="105">
        <v>0</v>
      </c>
      <c r="E266" s="105">
        <f t="shared" si="6"/>
        <v>0</v>
      </c>
      <c r="F266" s="105">
        <v>0</v>
      </c>
      <c r="G266" s="105">
        <v>0</v>
      </c>
      <c r="H266" s="2"/>
      <c r="I266" s="2"/>
      <c r="J266" s="2"/>
      <c r="K266" s="2"/>
      <c r="L266" s="2"/>
      <c r="M266" s="2"/>
    </row>
    <row r="267" spans="2:13">
      <c r="B267" s="36" t="s">
        <v>27</v>
      </c>
      <c r="C267" s="106">
        <f>SUM([1]C029!$D$114:$D$139)</f>
        <v>0</v>
      </c>
      <c r="D267" s="106">
        <v>0</v>
      </c>
      <c r="E267" s="106">
        <f t="shared" si="6"/>
        <v>0</v>
      </c>
      <c r="F267" s="106">
        <v>0</v>
      </c>
      <c r="G267" s="106">
        <v>0</v>
      </c>
      <c r="H267" s="2"/>
      <c r="I267" s="2"/>
      <c r="J267" s="2"/>
      <c r="K267" s="2"/>
      <c r="L267" s="2"/>
      <c r="M267" s="2"/>
    </row>
    <row r="268" spans="2:13">
      <c r="B268" s="1" t="s">
        <v>17</v>
      </c>
      <c r="C268" s="104">
        <f>SUM([1]C030!$D$145:$D$167)</f>
        <v>0</v>
      </c>
      <c r="D268" s="104">
        <f>[1]C030!$D$166</f>
        <v>0</v>
      </c>
      <c r="E268" s="104">
        <f t="shared" si="6"/>
        <v>0</v>
      </c>
      <c r="F268" s="104">
        <f>[1]C030!$D$145</f>
        <v>0</v>
      </c>
      <c r="G268" s="104">
        <f>[1]C030!$D$147+[1]C030!$D$148+[1]C030!$D$149</f>
        <v>0</v>
      </c>
      <c r="H268" s="2"/>
      <c r="I268" s="2"/>
      <c r="J268" s="2"/>
      <c r="K268" s="2"/>
      <c r="L268" s="2"/>
      <c r="M268" s="2"/>
    </row>
    <row r="269" spans="2:13">
      <c r="B269" s="36" t="s">
        <v>28</v>
      </c>
      <c r="C269" s="107">
        <v>0</v>
      </c>
      <c r="D269" s="107">
        <v>0</v>
      </c>
      <c r="E269" s="107">
        <f t="shared" si="6"/>
        <v>0</v>
      </c>
      <c r="F269" s="107">
        <v>0</v>
      </c>
      <c r="G269" s="107">
        <v>0</v>
      </c>
      <c r="H269" s="2"/>
      <c r="I269" s="2"/>
      <c r="J269" s="2"/>
      <c r="K269" s="2"/>
      <c r="L269" s="2"/>
      <c r="M269" s="2"/>
    </row>
    <row r="270" spans="2:13">
      <c r="B270" s="43" t="str">
        <f>B23</f>
        <v>Career and Postsecondary Ed.</v>
      </c>
      <c r="C270" s="104">
        <f>SUM([1]C034!$D$132:$D$154)</f>
        <v>0</v>
      </c>
      <c r="D270" s="104">
        <f>[1]C034!$D$153</f>
        <v>0</v>
      </c>
      <c r="E270" s="104">
        <f t="shared" si="6"/>
        <v>0</v>
      </c>
      <c r="F270" s="104">
        <f>[1]C034!$D$132</f>
        <v>0</v>
      </c>
      <c r="G270" s="104">
        <f>[1]C034!$D$134+[1]C034!$D$135+[1]C034!$D$136</f>
        <v>0</v>
      </c>
      <c r="H270" s="2"/>
      <c r="I270" s="2"/>
      <c r="J270" s="2"/>
      <c r="K270" s="2"/>
      <c r="L270" s="2"/>
      <c r="M270" s="2"/>
    </row>
    <row r="271" spans="2:13" ht="15">
      <c r="B271" s="36" t="s">
        <v>89</v>
      </c>
      <c r="C271" s="106">
        <f>SUM([1]C035!$D$155:$D$180)</f>
        <v>0</v>
      </c>
      <c r="D271" s="106">
        <f>[1]C035!$D$166+[1]C035!$D$179</f>
        <v>0</v>
      </c>
      <c r="E271" s="106">
        <f t="shared" si="6"/>
        <v>0</v>
      </c>
      <c r="F271" s="106">
        <f>[1]C035!$D$155</f>
        <v>0</v>
      </c>
      <c r="G271" s="106">
        <f>[1]C035!$D$157+[1]C035!$D$158+[1]C035!$D$159</f>
        <v>0</v>
      </c>
      <c r="H271" s="2"/>
      <c r="I271" s="2"/>
      <c r="J271" s="2"/>
      <c r="K271" s="2"/>
      <c r="L271" s="2"/>
      <c r="M271" s="2"/>
    </row>
    <row r="272" spans="2:13">
      <c r="B272" s="1" t="s">
        <v>45</v>
      </c>
      <c r="C272" s="105">
        <v>0</v>
      </c>
      <c r="D272" s="105">
        <v>0</v>
      </c>
      <c r="E272" s="105">
        <f t="shared" si="6"/>
        <v>0</v>
      </c>
      <c r="F272" s="105">
        <v>0</v>
      </c>
      <c r="G272" s="105">
        <v>0</v>
      </c>
      <c r="H272" s="2"/>
      <c r="I272" s="2"/>
      <c r="J272" s="2"/>
      <c r="K272" s="2"/>
      <c r="L272" s="2"/>
      <c r="M272" s="2"/>
    </row>
    <row r="273" spans="2:17">
      <c r="B273" s="36" t="s">
        <v>30</v>
      </c>
      <c r="C273" s="107">
        <v>0</v>
      </c>
      <c r="D273" s="107">
        <v>0</v>
      </c>
      <c r="E273" s="107">
        <f t="shared" si="6"/>
        <v>0</v>
      </c>
      <c r="F273" s="106">
        <v>0</v>
      </c>
      <c r="G273" s="106">
        <v>0</v>
      </c>
      <c r="H273" s="2"/>
      <c r="I273" s="2"/>
      <c r="J273" s="2"/>
      <c r="K273" s="2"/>
      <c r="L273" s="2"/>
      <c r="M273" s="2"/>
    </row>
    <row r="274" spans="2:17">
      <c r="B274" s="9" t="s">
        <v>31</v>
      </c>
      <c r="C274" s="105">
        <v>0</v>
      </c>
      <c r="D274" s="105">
        <v>0</v>
      </c>
      <c r="E274" s="105">
        <f t="shared" si="6"/>
        <v>0</v>
      </c>
      <c r="F274" s="105">
        <v>0</v>
      </c>
      <c r="G274" s="105">
        <v>0</v>
      </c>
      <c r="H274" s="2"/>
      <c r="I274" s="2"/>
      <c r="J274" s="2"/>
      <c r="K274" s="2"/>
      <c r="L274" s="2"/>
      <c r="M274" s="2"/>
    </row>
    <row r="275" spans="2:17">
      <c r="B275" s="37" t="s">
        <v>46</v>
      </c>
      <c r="C275" s="107">
        <v>0</v>
      </c>
      <c r="D275" s="107">
        <v>0</v>
      </c>
      <c r="E275" s="107">
        <f t="shared" si="6"/>
        <v>0</v>
      </c>
      <c r="F275" s="107">
        <v>0</v>
      </c>
      <c r="G275" s="107">
        <v>0</v>
      </c>
      <c r="H275" s="2"/>
      <c r="I275" s="2"/>
      <c r="J275" s="2"/>
      <c r="K275" s="2"/>
      <c r="L275" s="2"/>
      <c r="M275" s="2"/>
    </row>
    <row r="276" spans="2:17">
      <c r="B276" s="9" t="s">
        <v>33</v>
      </c>
      <c r="C276" s="104">
        <f>[1]C051!$D$31</f>
        <v>0</v>
      </c>
      <c r="D276" s="104">
        <v>0</v>
      </c>
      <c r="E276" s="104">
        <f t="shared" si="6"/>
        <v>0</v>
      </c>
      <c r="F276" s="104">
        <v>0</v>
      </c>
      <c r="G276" s="104">
        <f>[1]C051!$D$31</f>
        <v>0</v>
      </c>
      <c r="H276" s="2"/>
      <c r="I276" s="2"/>
      <c r="J276" s="2"/>
      <c r="K276" s="2"/>
      <c r="L276" s="2"/>
      <c r="M276" s="2"/>
    </row>
    <row r="277" spans="2:17">
      <c r="B277" s="37" t="s">
        <v>34</v>
      </c>
      <c r="C277" s="106">
        <f>SUM([1]C053!$D$134:$D$159)</f>
        <v>0</v>
      </c>
      <c r="D277" s="106">
        <f>[1]C053!$D$145+[1]C053!$D$158</f>
        <v>0</v>
      </c>
      <c r="E277" s="106">
        <f t="shared" si="6"/>
        <v>0</v>
      </c>
      <c r="F277" s="106">
        <f>[1]C053!$D$134</f>
        <v>0</v>
      </c>
      <c r="G277" s="106">
        <f>[1]C053!$D$136+[1]C053!$D$137+[1]C053!$D$138</f>
        <v>0</v>
      </c>
      <c r="H277" s="2"/>
      <c r="I277" s="2"/>
      <c r="J277" s="2"/>
      <c r="K277" s="2"/>
      <c r="L277" s="2"/>
      <c r="M277" s="2"/>
    </row>
    <row r="278" spans="2:17">
      <c r="B278" s="9" t="s">
        <v>52</v>
      </c>
      <c r="C278" s="105">
        <v>0</v>
      </c>
      <c r="D278" s="105">
        <v>0</v>
      </c>
      <c r="E278" s="105">
        <f t="shared" si="6"/>
        <v>0</v>
      </c>
      <c r="F278" s="104">
        <v>0</v>
      </c>
      <c r="G278" s="104">
        <v>0</v>
      </c>
      <c r="H278" s="2"/>
      <c r="I278" s="2"/>
      <c r="J278" s="2"/>
      <c r="K278" s="2"/>
      <c r="L278" s="2"/>
      <c r="M278" s="2"/>
    </row>
    <row r="279" spans="2:17">
      <c r="B279" s="37" t="s">
        <v>36</v>
      </c>
      <c r="C279" s="107">
        <v>0</v>
      </c>
      <c r="D279" s="107">
        <v>0</v>
      </c>
      <c r="E279" s="107">
        <f t="shared" si="6"/>
        <v>0</v>
      </c>
      <c r="F279" s="106">
        <v>0</v>
      </c>
      <c r="G279" s="106">
        <v>0</v>
      </c>
      <c r="H279" s="2"/>
      <c r="I279" s="2"/>
      <c r="J279" s="2"/>
      <c r="K279" s="2"/>
      <c r="L279" s="2"/>
      <c r="M279" s="2"/>
    </row>
    <row r="280" spans="2:17">
      <c r="B280" s="38" t="str">
        <f>B526</f>
        <v>Bond and Interest #1</v>
      </c>
      <c r="C280" s="105">
        <v>0</v>
      </c>
      <c r="D280" s="105">
        <v>0</v>
      </c>
      <c r="E280" s="105">
        <f t="shared" si="6"/>
        <v>0</v>
      </c>
      <c r="F280" s="105">
        <v>0</v>
      </c>
      <c r="G280" s="105">
        <v>0</v>
      </c>
      <c r="H280" s="2"/>
      <c r="I280" s="2"/>
      <c r="J280" s="2"/>
      <c r="K280" s="2"/>
      <c r="L280" s="2"/>
      <c r="M280" s="2"/>
    </row>
    <row r="281" spans="2:17">
      <c r="B281" s="39" t="str">
        <f>B527</f>
        <v>Bond and Interest #2</v>
      </c>
      <c r="C281" s="107">
        <v>0</v>
      </c>
      <c r="D281" s="107">
        <v>0</v>
      </c>
      <c r="E281" s="107">
        <f t="shared" si="6"/>
        <v>0</v>
      </c>
      <c r="F281" s="107">
        <v>0</v>
      </c>
      <c r="G281" s="107">
        <v>0</v>
      </c>
      <c r="H281" s="2"/>
      <c r="I281" s="2"/>
      <c r="J281" s="2"/>
      <c r="K281" s="2"/>
      <c r="L281" s="2"/>
      <c r="M281" s="2"/>
    </row>
    <row r="282" spans="2:17">
      <c r="B282" s="9" t="s">
        <v>37</v>
      </c>
      <c r="C282" s="105">
        <v>0</v>
      </c>
      <c r="D282" s="105">
        <v>0</v>
      </c>
      <c r="E282" s="105">
        <f t="shared" si="6"/>
        <v>0</v>
      </c>
      <c r="F282" s="105">
        <v>0</v>
      </c>
      <c r="G282" s="105">
        <v>0</v>
      </c>
      <c r="H282" s="2"/>
      <c r="I282" s="2"/>
      <c r="J282" s="2"/>
      <c r="K282" s="2"/>
      <c r="L282" s="2"/>
      <c r="M282" s="2"/>
    </row>
    <row r="283" spans="2:17">
      <c r="B283" s="37" t="s">
        <v>38</v>
      </c>
      <c r="C283" s="107">
        <v>0</v>
      </c>
      <c r="D283" s="107">
        <v>0</v>
      </c>
      <c r="E283" s="107">
        <f t="shared" si="6"/>
        <v>0</v>
      </c>
      <c r="F283" s="107">
        <v>0</v>
      </c>
      <c r="G283" s="107">
        <v>0</v>
      </c>
      <c r="H283" s="2"/>
      <c r="I283" s="2"/>
      <c r="J283" s="2"/>
      <c r="K283" s="2"/>
      <c r="L283" s="2"/>
      <c r="M283" s="2"/>
    </row>
    <row r="284" spans="2:17" ht="15" customHeight="1" thickBot="1">
      <c r="B284" s="9" t="s">
        <v>39</v>
      </c>
      <c r="C284" s="109">
        <v>0</v>
      </c>
      <c r="D284" s="109">
        <v>0</v>
      </c>
      <c r="E284" s="109">
        <f t="shared" si="6"/>
        <v>0</v>
      </c>
      <c r="F284" s="109">
        <v>0</v>
      </c>
      <c r="G284" s="109">
        <v>0</v>
      </c>
      <c r="H284" s="2"/>
      <c r="I284" s="2"/>
      <c r="J284" s="195" t="s">
        <v>115</v>
      </c>
      <c r="K284" s="195"/>
      <c r="L284" s="195"/>
      <c r="M284" s="195"/>
      <c r="N284" s="195"/>
      <c r="O284" s="195"/>
      <c r="P284" s="195"/>
      <c r="Q284" s="195"/>
    </row>
    <row r="285" spans="2:17" ht="14.4" customHeight="1" thickTop="1">
      <c r="B285" s="40" t="s">
        <v>104</v>
      </c>
      <c r="C285" s="112">
        <f>SUM(C253:C284)</f>
        <v>0</v>
      </c>
      <c r="D285" s="112">
        <f>SUM(D253:D284)</f>
        <v>0</v>
      </c>
      <c r="E285" s="135">
        <f t="shared" si="6"/>
        <v>0</v>
      </c>
      <c r="F285" s="135">
        <f>SUM(F253:F284)</f>
        <v>0</v>
      </c>
      <c r="G285" s="135">
        <f>SUM(G253:G284)</f>
        <v>0</v>
      </c>
      <c r="H285" s="2"/>
      <c r="I285" s="2"/>
      <c r="J285" s="195"/>
      <c r="K285" s="195"/>
      <c r="L285" s="195"/>
      <c r="M285" s="195"/>
      <c r="N285" s="195"/>
      <c r="O285" s="195"/>
      <c r="P285" s="195"/>
      <c r="Q285" s="195"/>
    </row>
    <row r="286" spans="2:17">
      <c r="C286" s="27"/>
      <c r="D286" s="27"/>
      <c r="E286" s="27"/>
      <c r="F286" s="27"/>
      <c r="G286" s="27"/>
      <c r="H286" s="2"/>
      <c r="I286" s="2"/>
      <c r="J286" s="195"/>
      <c r="K286" s="195"/>
      <c r="L286" s="195"/>
      <c r="M286" s="195"/>
      <c r="N286" s="195"/>
      <c r="O286" s="195"/>
      <c r="P286" s="195"/>
      <c r="Q286" s="195"/>
    </row>
    <row r="287" spans="2:17">
      <c r="C287" s="27"/>
      <c r="D287" s="27"/>
      <c r="E287" s="27"/>
      <c r="F287" s="27"/>
      <c r="G287" s="27"/>
      <c r="H287" s="2"/>
      <c r="I287" s="2"/>
      <c r="J287" s="2"/>
      <c r="K287" s="2"/>
      <c r="L287" s="2"/>
      <c r="M287" s="2"/>
    </row>
    <row r="288" spans="2:17">
      <c r="C288" s="27"/>
      <c r="D288" s="27"/>
      <c r="E288" s="27"/>
      <c r="F288" s="27"/>
      <c r="G288" s="27"/>
      <c r="H288" s="2"/>
      <c r="I288" s="2"/>
      <c r="J288" s="2"/>
      <c r="K288" s="2"/>
      <c r="L288" s="2"/>
      <c r="M288" s="2"/>
    </row>
    <row r="289" spans="2:13">
      <c r="C289" s="27"/>
      <c r="D289" s="27"/>
      <c r="E289" s="27"/>
      <c r="F289" s="27"/>
      <c r="G289" s="27"/>
      <c r="H289" s="2"/>
      <c r="I289" s="2"/>
      <c r="J289" s="2"/>
      <c r="K289" s="2"/>
      <c r="L289" s="2"/>
      <c r="M289" s="2"/>
    </row>
    <row r="290" spans="2:13" ht="17.399999999999999">
      <c r="B290" s="198" t="s">
        <v>53</v>
      </c>
      <c r="C290" s="198"/>
      <c r="D290" s="198"/>
      <c r="E290" s="198"/>
      <c r="F290" s="198"/>
      <c r="G290" s="198"/>
      <c r="H290" s="2"/>
      <c r="I290" s="2"/>
      <c r="J290" s="2"/>
      <c r="K290" s="2"/>
      <c r="L290" s="2"/>
      <c r="M290" s="2"/>
    </row>
    <row r="291" spans="2:13">
      <c r="B291" s="2"/>
      <c r="C291" s="44"/>
      <c r="D291" s="44"/>
      <c r="E291" s="44"/>
      <c r="F291" s="44"/>
      <c r="G291" s="44"/>
      <c r="H291" s="2"/>
      <c r="I291" s="2"/>
      <c r="J291" s="2"/>
      <c r="K291" s="2"/>
      <c r="L291" s="2"/>
      <c r="M291" s="2"/>
    </row>
    <row r="292" spans="2:13">
      <c r="B292" s="2"/>
      <c r="C292" s="42" t="str">
        <f>C4</f>
        <v>2024-2025</v>
      </c>
      <c r="D292" s="42" t="str">
        <f>D4</f>
        <v>2024-2025</v>
      </c>
      <c r="E292" s="42" t="str">
        <f>E4</f>
        <v>2024-2025</v>
      </c>
      <c r="F292" s="42" t="str">
        <f>F4</f>
        <v>2024-2025</v>
      </c>
      <c r="G292" s="42" t="str">
        <f>G4</f>
        <v>2024-2025</v>
      </c>
      <c r="H292" s="2"/>
      <c r="I292" s="2"/>
      <c r="J292" s="2"/>
      <c r="K292" s="2"/>
      <c r="L292" s="2"/>
      <c r="M292" s="2"/>
    </row>
    <row r="293" spans="2:13" ht="26.4">
      <c r="B293" s="2"/>
      <c r="C293" s="118" t="s">
        <v>94</v>
      </c>
      <c r="D293" s="118" t="s">
        <v>95</v>
      </c>
      <c r="E293" s="118" t="s">
        <v>96</v>
      </c>
      <c r="F293" s="118" t="s">
        <v>97</v>
      </c>
      <c r="G293" s="118" t="s">
        <v>98</v>
      </c>
      <c r="H293" s="2"/>
      <c r="I293" s="2"/>
      <c r="J293" s="2"/>
      <c r="K293" s="2"/>
      <c r="L293" s="2"/>
      <c r="M293" s="2"/>
    </row>
    <row r="294" spans="2:13">
      <c r="B294" s="36" t="s">
        <v>14</v>
      </c>
      <c r="C294" s="114">
        <f>SUM([1]C06!$D$199:$D$247)</f>
        <v>0</v>
      </c>
      <c r="D294" s="114">
        <f>[1]C06!$D$205+[1]C06!$D$220+[1]C06!$D$233+[1]C06!$D$246</f>
        <v>0</v>
      </c>
      <c r="E294" s="114">
        <f t="shared" ref="E294:E326" si="7">C294-D294</f>
        <v>0</v>
      </c>
      <c r="F294" s="114">
        <f>[1]C06!$D$199+[1]C06!$D$209+[1]C06!$D$224+[1]C06!$D$237</f>
        <v>0</v>
      </c>
      <c r="G294" s="114">
        <f>[1]C06!$D$201+[1]C06!$D$202+[1]C06!$D$203+[1]C06!$D$211+[1]C06!$D$212+[1]C06!$D$213+[1]C06!$D$226+[1]C06!$D$227+[1]C06!$D$228+[1]C06!$D$239+[1]C06!$D$240+[1]C06!$D$241</f>
        <v>0</v>
      </c>
      <c r="H294" s="2"/>
      <c r="I294" s="2" t="s">
        <v>122</v>
      </c>
      <c r="J294" s="2"/>
      <c r="K294" s="2"/>
      <c r="L294" s="2"/>
      <c r="M294" s="2"/>
    </row>
    <row r="295" spans="2:13">
      <c r="B295" s="8" t="s">
        <v>16</v>
      </c>
      <c r="C295" s="104">
        <f>SUM([1]C07!$D$173:$D$185)</f>
        <v>0</v>
      </c>
      <c r="D295" s="104">
        <f>[1]C07!$D$184</f>
        <v>0</v>
      </c>
      <c r="E295" s="104">
        <f t="shared" si="7"/>
        <v>0</v>
      </c>
      <c r="F295" s="104">
        <f>[1]C07!$D$173</f>
        <v>0</v>
      </c>
      <c r="G295" s="104">
        <f>[1]C07!$D$175+[1]C07!$D$176+[1]C07!$D$177</f>
        <v>0</v>
      </c>
      <c r="H295" s="2"/>
      <c r="I295" s="2"/>
      <c r="J295" s="2"/>
      <c r="K295" s="2"/>
      <c r="L295" s="2"/>
      <c r="M295" s="2"/>
    </row>
    <row r="296" spans="2:13">
      <c r="B296" s="36" t="s">
        <v>15</v>
      </c>
      <c r="C296" s="106">
        <f>SUM([1]C08!$D$204:$D$252)</f>
        <v>0</v>
      </c>
      <c r="D296" s="106">
        <f>[1]C08!$D$210+[1]C08!$D$225+[1]C08!$D$238+[1]C08!$D$251</f>
        <v>0</v>
      </c>
      <c r="E296" s="106">
        <f t="shared" si="7"/>
        <v>0</v>
      </c>
      <c r="F296" s="106">
        <f>[1]C08!$D$204+[1]C08!$D$214+[1]C08!$D$229</f>
        <v>0</v>
      </c>
      <c r="G296" s="106">
        <f>[1]C08!$D$206+[1]C08!$D$207+[1]C08!$D$208+[1]C08!$D$216+[1]C08!$D$217+[1]C08!$D$218+[1]C08!$D$231+[1]C08!$D$232+[1]C08!$D$233+[1]C08!$D$244+[1]C08!$D$245+[1]C08!$D$246</f>
        <v>0</v>
      </c>
      <c r="H296" s="2"/>
      <c r="I296" s="2" t="s">
        <v>123</v>
      </c>
      <c r="J296" s="2"/>
      <c r="K296" s="2"/>
      <c r="L296" s="2"/>
      <c r="M296" s="2"/>
    </row>
    <row r="297" spans="2:13">
      <c r="B297" s="1" t="s">
        <v>70</v>
      </c>
      <c r="C297" s="104">
        <f>SUM([1]C011!$D$149:$D$151)</f>
        <v>0</v>
      </c>
      <c r="D297" s="104">
        <v>0</v>
      </c>
      <c r="E297" s="104">
        <f t="shared" si="7"/>
        <v>0</v>
      </c>
      <c r="F297" s="104">
        <f>[1]C011!$D$149</f>
        <v>0</v>
      </c>
      <c r="G297" s="104">
        <f>[1]C011!$D$150</f>
        <v>0</v>
      </c>
      <c r="H297" s="2"/>
      <c r="I297" s="2"/>
      <c r="J297" s="2"/>
      <c r="K297" s="2"/>
      <c r="L297" s="2"/>
      <c r="M297" s="2"/>
    </row>
    <row r="298" spans="2:13">
      <c r="B298" s="36" t="s">
        <v>93</v>
      </c>
      <c r="C298" s="106">
        <f>SUM([1]C013!$D$149:$D$152)</f>
        <v>0</v>
      </c>
      <c r="D298" s="106">
        <v>0</v>
      </c>
      <c r="E298" s="106">
        <f t="shared" si="7"/>
        <v>0</v>
      </c>
      <c r="F298" s="106">
        <f>[1]C013!$D$149</f>
        <v>0</v>
      </c>
      <c r="G298" s="106">
        <f>[1]C013!$D$150</f>
        <v>0</v>
      </c>
      <c r="H298" s="2"/>
      <c r="I298" s="2"/>
      <c r="J298" s="2"/>
      <c r="K298" s="2"/>
      <c r="L298" s="2"/>
      <c r="M298" s="2"/>
    </row>
    <row r="299" spans="2:13">
      <c r="B299" s="1" t="s">
        <v>18</v>
      </c>
      <c r="C299" s="104">
        <f>SUM([1]C014!$D$145:$D$147)</f>
        <v>0</v>
      </c>
      <c r="D299" s="104">
        <v>0</v>
      </c>
      <c r="E299" s="104">
        <f t="shared" si="7"/>
        <v>0</v>
      </c>
      <c r="F299" s="104">
        <f>[1]C014!$D$145</f>
        <v>0</v>
      </c>
      <c r="G299" s="104">
        <f>[1]C014!$D$146</f>
        <v>0</v>
      </c>
      <c r="H299" s="2"/>
      <c r="I299" s="2"/>
      <c r="J299" s="2"/>
      <c r="K299" s="2"/>
      <c r="L299" s="2"/>
      <c r="M299" s="2"/>
    </row>
    <row r="300" spans="2:13">
      <c r="B300" s="36" t="s">
        <v>19</v>
      </c>
      <c r="C300" s="107">
        <v>0</v>
      </c>
      <c r="D300" s="107">
        <v>0</v>
      </c>
      <c r="E300" s="107">
        <f t="shared" si="7"/>
        <v>0</v>
      </c>
      <c r="F300" s="107">
        <v>0</v>
      </c>
      <c r="G300" s="107">
        <v>0</v>
      </c>
      <c r="H300" s="2"/>
      <c r="I300" s="2"/>
      <c r="J300" s="2"/>
      <c r="K300" s="2"/>
      <c r="L300" s="2"/>
      <c r="M300" s="2"/>
    </row>
    <row r="301" spans="2:13">
      <c r="B301" s="1" t="s">
        <v>20</v>
      </c>
      <c r="C301" s="104">
        <f>SUM([1]C016!$D$105:$D$120)</f>
        <v>0</v>
      </c>
      <c r="D301" s="104">
        <f>[1]C016!$D$106+[1]C016!$D$119</f>
        <v>0</v>
      </c>
      <c r="E301" s="104">
        <f t="shared" si="7"/>
        <v>0</v>
      </c>
      <c r="F301" s="104">
        <f>[1]C016!$D$109</f>
        <v>0</v>
      </c>
      <c r="G301" s="104">
        <f>[1]C016!$D$111+[1]C016!$D$112+[1]C016!$D$113</f>
        <v>0</v>
      </c>
      <c r="H301" s="2"/>
      <c r="I301" s="2"/>
      <c r="J301" s="2"/>
      <c r="K301" s="2"/>
      <c r="L301" s="2"/>
      <c r="M301" s="2"/>
    </row>
    <row r="302" spans="2:13">
      <c r="B302" s="36" t="s">
        <v>44</v>
      </c>
      <c r="C302" s="107">
        <v>0</v>
      </c>
      <c r="D302" s="107">
        <v>0</v>
      </c>
      <c r="E302" s="107">
        <f t="shared" si="7"/>
        <v>0</v>
      </c>
      <c r="F302" s="107">
        <v>0</v>
      </c>
      <c r="G302" s="107">
        <v>0</v>
      </c>
      <c r="H302" s="2"/>
      <c r="I302" s="2"/>
      <c r="J302" s="2"/>
      <c r="K302" s="2"/>
      <c r="L302" s="2"/>
      <c r="M302" s="2"/>
    </row>
    <row r="303" spans="2:13">
      <c r="B303" s="1" t="s">
        <v>22</v>
      </c>
      <c r="C303" s="105">
        <v>0</v>
      </c>
      <c r="D303" s="105">
        <v>0</v>
      </c>
      <c r="E303" s="105">
        <f t="shared" si="7"/>
        <v>0</v>
      </c>
      <c r="F303" s="105">
        <v>0</v>
      </c>
      <c r="G303" s="105">
        <v>0</v>
      </c>
      <c r="H303" s="2"/>
      <c r="I303" s="2"/>
      <c r="J303" s="2"/>
      <c r="K303" s="2"/>
      <c r="L303" s="2"/>
      <c r="M303" s="2"/>
    </row>
    <row r="304" spans="2:13">
      <c r="B304" s="36" t="s">
        <v>23</v>
      </c>
      <c r="C304" s="107">
        <v>0</v>
      </c>
      <c r="D304" s="107">
        <v>0</v>
      </c>
      <c r="E304" s="107">
        <f t="shared" si="7"/>
        <v>0</v>
      </c>
      <c r="F304" s="107">
        <v>0</v>
      </c>
      <c r="G304" s="107">
        <v>0</v>
      </c>
      <c r="H304" s="2"/>
      <c r="I304" s="2"/>
      <c r="J304" s="2"/>
      <c r="K304" s="2"/>
      <c r="L304" s="2"/>
      <c r="M304" s="2"/>
    </row>
    <row r="305" spans="2:13">
      <c r="B305" s="1" t="s">
        <v>24</v>
      </c>
      <c r="C305" s="105">
        <v>0</v>
      </c>
      <c r="D305" s="105">
        <v>0</v>
      </c>
      <c r="E305" s="105">
        <f t="shared" si="7"/>
        <v>0</v>
      </c>
      <c r="F305" s="105">
        <v>0</v>
      </c>
      <c r="G305" s="105">
        <v>0</v>
      </c>
      <c r="H305" s="2"/>
      <c r="I305" s="2"/>
      <c r="J305" s="2"/>
      <c r="K305" s="2"/>
      <c r="L305" s="2"/>
      <c r="M305" s="2"/>
    </row>
    <row r="306" spans="2:13">
      <c r="B306" s="36" t="s">
        <v>25</v>
      </c>
      <c r="C306" s="107">
        <v>0</v>
      </c>
      <c r="D306" s="107">
        <v>0</v>
      </c>
      <c r="E306" s="107">
        <f t="shared" si="7"/>
        <v>0</v>
      </c>
      <c r="F306" s="107">
        <v>0</v>
      </c>
      <c r="G306" s="107">
        <v>0</v>
      </c>
      <c r="H306" s="2"/>
      <c r="I306" s="2"/>
      <c r="J306" s="2"/>
      <c r="K306" s="2"/>
      <c r="L306" s="2"/>
      <c r="M306" s="2"/>
    </row>
    <row r="307" spans="2:13">
      <c r="B307" s="1" t="s">
        <v>26</v>
      </c>
      <c r="C307" s="105">
        <v>0</v>
      </c>
      <c r="D307" s="105">
        <v>0</v>
      </c>
      <c r="E307" s="105">
        <f t="shared" si="7"/>
        <v>0</v>
      </c>
      <c r="F307" s="105">
        <v>0</v>
      </c>
      <c r="G307" s="105">
        <v>0</v>
      </c>
      <c r="H307" s="2"/>
      <c r="I307" s="2"/>
      <c r="J307" s="2"/>
      <c r="K307" s="2"/>
      <c r="L307" s="2"/>
      <c r="M307" s="2"/>
    </row>
    <row r="308" spans="2:13">
      <c r="B308" s="36" t="s">
        <v>27</v>
      </c>
      <c r="C308" s="107">
        <v>0</v>
      </c>
      <c r="D308" s="107">
        <v>0</v>
      </c>
      <c r="E308" s="107">
        <f t="shared" si="7"/>
        <v>0</v>
      </c>
      <c r="F308" s="107">
        <v>0</v>
      </c>
      <c r="G308" s="107">
        <v>0</v>
      </c>
      <c r="H308" s="2"/>
      <c r="I308" s="2"/>
      <c r="J308" s="2"/>
      <c r="K308" s="2"/>
      <c r="L308" s="2"/>
      <c r="M308" s="2"/>
    </row>
    <row r="309" spans="2:13">
      <c r="B309" s="1" t="s">
        <v>17</v>
      </c>
      <c r="C309" s="104">
        <f>SUM([1]C030!$D$171:$D$224)</f>
        <v>0</v>
      </c>
      <c r="D309" s="104">
        <f>[1]C030!$D$178+[1]C030!$D$198+[1]C030!$D$210+[1]C030!$D$223</f>
        <v>0</v>
      </c>
      <c r="E309" s="104">
        <f t="shared" si="7"/>
        <v>0</v>
      </c>
      <c r="F309" s="104">
        <f>[1]C030!$D$171+[1]C030!$D$182+[1]C030!$D$202+[1]C030!$D$214</f>
        <v>0</v>
      </c>
      <c r="G309" s="104">
        <f>[1]C030!$D$173+[1]C030!$D$174+[1]C030!$D$175+[1]C030!$D$184+[1]C030!$D$185+[1]C030!$D$186+[1]C030!$D$204+[1]C030!$D$205+[1]C030!$D$206+[1]C030!$D$216+[1]C030!$D$217+[1]C030!$D$218</f>
        <v>0</v>
      </c>
      <c r="H309" s="2"/>
      <c r="I309" s="2"/>
      <c r="J309" s="2"/>
      <c r="K309" s="2"/>
      <c r="L309" s="2"/>
      <c r="M309" s="2"/>
    </row>
    <row r="310" spans="2:13">
      <c r="B310" s="36" t="s">
        <v>28</v>
      </c>
      <c r="C310" s="107">
        <v>0</v>
      </c>
      <c r="D310" s="107">
        <v>0</v>
      </c>
      <c r="E310" s="107">
        <f t="shared" si="7"/>
        <v>0</v>
      </c>
      <c r="F310" s="107">
        <v>0</v>
      </c>
      <c r="G310" s="107">
        <v>0</v>
      </c>
      <c r="H310" s="2"/>
      <c r="I310" s="2"/>
      <c r="J310" s="2"/>
      <c r="K310" s="2"/>
      <c r="L310" s="2"/>
      <c r="M310" s="2"/>
    </row>
    <row r="311" spans="2:13">
      <c r="B311" s="43" t="str">
        <f>B23</f>
        <v>Career and Postsecondary Ed.</v>
      </c>
      <c r="C311" s="104">
        <f>SUM([1]C034!$D$156:$D$163)</f>
        <v>0</v>
      </c>
      <c r="D311" s="104">
        <f>[1]C034!$D$162</f>
        <v>0</v>
      </c>
      <c r="E311" s="104">
        <f t="shared" si="7"/>
        <v>0</v>
      </c>
      <c r="F311" s="104">
        <f>[1]C034!$D$156</f>
        <v>0</v>
      </c>
      <c r="G311" s="104">
        <f>[1]C034!$D$157</f>
        <v>0</v>
      </c>
      <c r="H311" s="2"/>
      <c r="I311" s="2"/>
      <c r="J311" s="2"/>
      <c r="K311" s="2"/>
      <c r="L311" s="2"/>
      <c r="M311" s="2"/>
    </row>
    <row r="312" spans="2:13" ht="15">
      <c r="B312" s="36" t="s">
        <v>89</v>
      </c>
      <c r="C312" s="106">
        <f>SUM([1]C035!$D$184:$D$196)</f>
        <v>0</v>
      </c>
      <c r="D312" s="106">
        <f>[1]C035!$D$195</f>
        <v>0</v>
      </c>
      <c r="E312" s="106">
        <f t="shared" si="7"/>
        <v>0</v>
      </c>
      <c r="F312" s="106">
        <f>[1]C035!$D$184</f>
        <v>0</v>
      </c>
      <c r="G312" s="106">
        <f>[1]C035!$D$186+[1]C035!$D$187+[1]C035!$D$188</f>
        <v>0</v>
      </c>
      <c r="H312" s="2"/>
      <c r="I312" s="2"/>
      <c r="J312" s="2"/>
      <c r="K312" s="2"/>
      <c r="L312" s="2"/>
      <c r="M312" s="2"/>
    </row>
    <row r="313" spans="2:13">
      <c r="B313" s="1" t="s">
        <v>45</v>
      </c>
      <c r="C313" s="105">
        <v>0</v>
      </c>
      <c r="D313" s="105">
        <v>0</v>
      </c>
      <c r="E313" s="105">
        <f t="shared" si="7"/>
        <v>0</v>
      </c>
      <c r="F313" s="105">
        <v>0</v>
      </c>
      <c r="G313" s="105">
        <v>0</v>
      </c>
      <c r="H313" s="2"/>
      <c r="I313" s="2"/>
      <c r="J313" s="2"/>
      <c r="K313" s="2"/>
      <c r="L313" s="2"/>
      <c r="M313" s="2"/>
    </row>
    <row r="314" spans="2:13">
      <c r="B314" s="36" t="s">
        <v>30</v>
      </c>
      <c r="C314" s="107">
        <v>0</v>
      </c>
      <c r="D314" s="107">
        <v>0</v>
      </c>
      <c r="E314" s="107">
        <f t="shared" si="7"/>
        <v>0</v>
      </c>
      <c r="F314" s="106">
        <v>0</v>
      </c>
      <c r="G314" s="106">
        <v>0</v>
      </c>
      <c r="H314" s="2"/>
      <c r="I314" s="2"/>
      <c r="J314" s="2"/>
      <c r="K314" s="2"/>
      <c r="L314" s="2"/>
      <c r="M314" s="2"/>
    </row>
    <row r="315" spans="2:13">
      <c r="B315" s="9" t="s">
        <v>31</v>
      </c>
      <c r="C315" s="105">
        <v>0</v>
      </c>
      <c r="D315" s="105">
        <v>0</v>
      </c>
      <c r="E315" s="105">
        <f t="shared" si="7"/>
        <v>0</v>
      </c>
      <c r="F315" s="105">
        <v>0</v>
      </c>
      <c r="G315" s="105">
        <v>0</v>
      </c>
      <c r="H315" s="2"/>
      <c r="I315" s="2"/>
      <c r="J315" s="2"/>
      <c r="K315" s="2"/>
      <c r="L315" s="2"/>
      <c r="M315" s="2"/>
    </row>
    <row r="316" spans="2:13">
      <c r="B316" s="37" t="s">
        <v>46</v>
      </c>
      <c r="C316" s="107">
        <v>0</v>
      </c>
      <c r="D316" s="107">
        <v>0</v>
      </c>
      <c r="E316" s="107">
        <f t="shared" si="7"/>
        <v>0</v>
      </c>
      <c r="F316" s="107">
        <v>0</v>
      </c>
      <c r="G316" s="107">
        <v>0</v>
      </c>
      <c r="H316" s="2"/>
      <c r="I316" s="2"/>
      <c r="J316" s="2"/>
      <c r="K316" s="2"/>
      <c r="L316" s="2"/>
      <c r="M316" s="2"/>
    </row>
    <row r="317" spans="2:13">
      <c r="B317" s="9" t="s">
        <v>33</v>
      </c>
      <c r="C317" s="104">
        <f>[1]C051!$D$33</f>
        <v>0</v>
      </c>
      <c r="D317" s="104">
        <v>0</v>
      </c>
      <c r="E317" s="104">
        <f t="shared" si="7"/>
        <v>0</v>
      </c>
      <c r="F317" s="104">
        <v>0</v>
      </c>
      <c r="G317" s="104">
        <f>[1]C051!$D$33</f>
        <v>0</v>
      </c>
      <c r="H317" s="2"/>
      <c r="I317" s="2"/>
      <c r="J317" s="2"/>
      <c r="K317" s="2"/>
      <c r="L317" s="2"/>
      <c r="M317" s="2"/>
    </row>
    <row r="318" spans="2:13">
      <c r="B318" s="37" t="s">
        <v>34</v>
      </c>
      <c r="C318" s="106">
        <f>SUM([1]C053!$D$163:$D$211)</f>
        <v>0</v>
      </c>
      <c r="D318" s="106">
        <f>[1]C053!$D$169+[1]C053!$D$184+[1]C053!$D$197+[1]C053!$D$210</f>
        <v>0</v>
      </c>
      <c r="E318" s="106">
        <f t="shared" si="7"/>
        <v>0</v>
      </c>
      <c r="F318" s="106">
        <f>[1]C053!$D$163+[1]C053!$D$173+[1]C053!$D$188+[1]C053!$D$201</f>
        <v>0</v>
      </c>
      <c r="G318" s="106">
        <f>[1]C053!$D$165+[1]C053!$D$166+[1]C053!$D$167+[1]C053!$D$175+[1]C053!$D$176+[1]C053!$D$177+[1]C053!$D$190+[1]C053!$D$191+[1]C053!$D$192+[1]C053!$D$203+[1]C053!$D$204+[1]C053!$D$205</f>
        <v>0</v>
      </c>
      <c r="H318" s="2"/>
      <c r="I318" s="2"/>
      <c r="J318" s="2"/>
      <c r="K318" s="2"/>
      <c r="L318" s="2"/>
      <c r="M318" s="2"/>
    </row>
    <row r="319" spans="2:13">
      <c r="B319" s="9" t="s">
        <v>52</v>
      </c>
      <c r="C319" s="105">
        <v>0</v>
      </c>
      <c r="D319" s="105">
        <v>0</v>
      </c>
      <c r="E319" s="105">
        <f t="shared" si="7"/>
        <v>0</v>
      </c>
      <c r="F319" s="104">
        <v>0</v>
      </c>
      <c r="G319" s="104">
        <v>0</v>
      </c>
      <c r="H319" s="2"/>
      <c r="I319" s="2"/>
      <c r="J319" s="2"/>
      <c r="K319" s="2"/>
      <c r="L319" s="2"/>
      <c r="M319" s="2"/>
    </row>
    <row r="320" spans="2:13">
      <c r="B320" s="37" t="s">
        <v>36</v>
      </c>
      <c r="C320" s="106">
        <f>SUM([1]C056!$D$48:$D$55)</f>
        <v>0</v>
      </c>
      <c r="D320" s="106">
        <f>[1]C056!$D$54</f>
        <v>0</v>
      </c>
      <c r="E320" s="106">
        <f t="shared" si="7"/>
        <v>0</v>
      </c>
      <c r="F320" s="106">
        <f>[1]C056!$D$48</f>
        <v>0</v>
      </c>
      <c r="G320" s="106">
        <f>[1]C056!$D$50+[1]C056!$D$51+[1]C056!$D$52</f>
        <v>0</v>
      </c>
      <c r="H320" s="2"/>
      <c r="I320" s="2" t="s">
        <v>121</v>
      </c>
      <c r="J320" s="2"/>
      <c r="K320" s="2"/>
      <c r="L320" s="2"/>
      <c r="M320" s="2"/>
    </row>
    <row r="321" spans="2:17">
      <c r="B321" s="38" t="str">
        <f>B526</f>
        <v>Bond and Interest #1</v>
      </c>
      <c r="C321" s="105">
        <v>0</v>
      </c>
      <c r="D321" s="105">
        <v>0</v>
      </c>
      <c r="E321" s="105">
        <f t="shared" si="7"/>
        <v>0</v>
      </c>
      <c r="F321" s="105">
        <v>0</v>
      </c>
      <c r="G321" s="105">
        <v>0</v>
      </c>
      <c r="H321" s="2"/>
      <c r="I321" s="2"/>
      <c r="J321" s="2"/>
      <c r="K321" s="2"/>
      <c r="L321" s="2"/>
      <c r="M321" s="2"/>
    </row>
    <row r="322" spans="2:17">
      <c r="B322" s="39" t="str">
        <f>B527</f>
        <v>Bond and Interest #2</v>
      </c>
      <c r="C322" s="107">
        <v>0</v>
      </c>
      <c r="D322" s="107">
        <v>0</v>
      </c>
      <c r="E322" s="107">
        <f t="shared" si="7"/>
        <v>0</v>
      </c>
      <c r="F322" s="107">
        <v>0</v>
      </c>
      <c r="G322" s="107">
        <v>0</v>
      </c>
      <c r="H322" s="2"/>
      <c r="I322" s="2"/>
      <c r="J322" s="2"/>
      <c r="K322" s="2"/>
      <c r="L322" s="2"/>
      <c r="M322" s="2"/>
    </row>
    <row r="323" spans="2:17">
      <c r="B323" s="9" t="s">
        <v>37</v>
      </c>
      <c r="C323" s="105">
        <v>0</v>
      </c>
      <c r="D323" s="105">
        <v>0</v>
      </c>
      <c r="E323" s="105">
        <f t="shared" si="7"/>
        <v>0</v>
      </c>
      <c r="F323" s="105">
        <v>0</v>
      </c>
      <c r="G323" s="105">
        <v>0</v>
      </c>
      <c r="H323" s="2"/>
      <c r="I323" s="2"/>
      <c r="J323" s="2"/>
      <c r="K323" s="2"/>
      <c r="L323" s="2"/>
      <c r="M323" s="2"/>
    </row>
    <row r="324" spans="2:17">
      <c r="B324" s="37" t="s">
        <v>38</v>
      </c>
      <c r="C324" s="107">
        <v>0</v>
      </c>
      <c r="D324" s="107">
        <v>0</v>
      </c>
      <c r="E324" s="107">
        <f t="shared" si="7"/>
        <v>0</v>
      </c>
      <c r="F324" s="107">
        <v>0</v>
      </c>
      <c r="G324" s="107">
        <v>0</v>
      </c>
      <c r="H324" s="2"/>
      <c r="I324" s="2"/>
      <c r="J324" s="2"/>
      <c r="K324" s="2"/>
      <c r="L324" s="2"/>
      <c r="M324" s="2"/>
    </row>
    <row r="325" spans="2:17" ht="15" customHeight="1" thickBot="1">
      <c r="B325" s="9" t="s">
        <v>39</v>
      </c>
      <c r="C325" s="109">
        <v>0</v>
      </c>
      <c r="D325" s="109">
        <v>0</v>
      </c>
      <c r="E325" s="109">
        <f t="shared" si="7"/>
        <v>0</v>
      </c>
      <c r="F325" s="109">
        <v>0</v>
      </c>
      <c r="G325" s="109">
        <v>0</v>
      </c>
      <c r="H325" s="2"/>
      <c r="I325" s="2"/>
      <c r="J325" s="195" t="s">
        <v>116</v>
      </c>
      <c r="K325" s="195"/>
      <c r="L325" s="195"/>
      <c r="M325" s="195"/>
      <c r="N325" s="195"/>
      <c r="O325" s="195"/>
      <c r="P325" s="195"/>
      <c r="Q325" s="195"/>
    </row>
    <row r="326" spans="2:17" ht="14.4" customHeight="1" thickTop="1">
      <c r="B326" s="40" t="s">
        <v>104</v>
      </c>
      <c r="C326" s="112">
        <f>SUM(C294:C325)</f>
        <v>0</v>
      </c>
      <c r="D326" s="112">
        <f>SUM(D294:D325)</f>
        <v>0</v>
      </c>
      <c r="E326" s="135">
        <f t="shared" si="7"/>
        <v>0</v>
      </c>
      <c r="F326" s="135">
        <f>SUM(F294:F325)</f>
        <v>0</v>
      </c>
      <c r="G326" s="135">
        <f>SUM(G294:G325)</f>
        <v>0</v>
      </c>
      <c r="H326" s="2"/>
      <c r="I326" s="2"/>
      <c r="J326" s="195"/>
      <c r="K326" s="195"/>
      <c r="L326" s="195"/>
      <c r="M326" s="195"/>
      <c r="N326" s="195"/>
      <c r="O326" s="195"/>
      <c r="P326" s="195"/>
      <c r="Q326" s="195"/>
    </row>
    <row r="327" spans="2:17">
      <c r="C327" s="27"/>
      <c r="D327" s="27"/>
      <c r="E327" s="27"/>
      <c r="F327" s="27"/>
      <c r="G327" s="27"/>
      <c r="H327" s="2"/>
      <c r="I327" s="2"/>
      <c r="J327" s="195"/>
      <c r="K327" s="195"/>
      <c r="L327" s="195"/>
      <c r="M327" s="195"/>
      <c r="N327" s="195"/>
      <c r="O327" s="195"/>
      <c r="P327" s="195"/>
      <c r="Q327" s="195"/>
    </row>
    <row r="328" spans="2:17">
      <c r="C328" s="27"/>
      <c r="D328" s="27"/>
      <c r="E328" s="27"/>
      <c r="F328" s="27"/>
      <c r="G328" s="27"/>
      <c r="H328" s="2"/>
      <c r="I328" s="2"/>
      <c r="J328" s="2"/>
      <c r="K328" s="2"/>
      <c r="L328" s="2"/>
      <c r="M328" s="2"/>
    </row>
    <row r="329" spans="2:17">
      <c r="C329" s="27"/>
      <c r="D329" s="27"/>
      <c r="E329" s="27"/>
      <c r="F329" s="27"/>
      <c r="G329" s="27"/>
      <c r="H329" s="2"/>
      <c r="I329" s="2"/>
      <c r="J329" s="2"/>
      <c r="K329" s="2"/>
      <c r="L329" s="2"/>
      <c r="M329" s="2"/>
    </row>
    <row r="330" spans="2:17">
      <c r="C330" s="27"/>
      <c r="D330" s="27"/>
      <c r="E330" s="27"/>
      <c r="F330" s="27"/>
      <c r="G330" s="27"/>
      <c r="H330" s="2"/>
      <c r="I330" s="2"/>
      <c r="J330" s="2"/>
      <c r="K330" s="2"/>
      <c r="L330" s="2"/>
      <c r="M330" s="2"/>
    </row>
    <row r="331" spans="2:17" ht="17.399999999999999">
      <c r="B331" s="198" t="s">
        <v>65</v>
      </c>
      <c r="C331" s="198"/>
      <c r="D331" s="198"/>
      <c r="E331" s="198"/>
      <c r="F331" s="198"/>
      <c r="G331" s="198"/>
      <c r="H331" s="2"/>
      <c r="I331" s="2"/>
      <c r="J331" s="2"/>
      <c r="K331" s="2"/>
      <c r="L331" s="2"/>
      <c r="M331" s="2"/>
    </row>
    <row r="332" spans="2:17">
      <c r="B332" s="2"/>
      <c r="C332" s="44"/>
      <c r="D332" s="44"/>
      <c r="E332" s="44"/>
      <c r="F332" s="44"/>
      <c r="G332" s="44"/>
      <c r="H332" s="2"/>
      <c r="I332" s="2"/>
      <c r="J332" s="2"/>
      <c r="K332" s="2"/>
      <c r="L332" s="2"/>
      <c r="M332" s="2"/>
    </row>
    <row r="333" spans="2:17">
      <c r="B333" s="2"/>
      <c r="C333" s="42" t="str">
        <f>C4</f>
        <v>2024-2025</v>
      </c>
      <c r="D333" s="42" t="str">
        <f>D4</f>
        <v>2024-2025</v>
      </c>
      <c r="E333" s="42" t="str">
        <f>E4</f>
        <v>2024-2025</v>
      </c>
      <c r="F333" s="42" t="str">
        <f>F4</f>
        <v>2024-2025</v>
      </c>
      <c r="G333" s="42" t="str">
        <f>G4</f>
        <v>2024-2025</v>
      </c>
      <c r="H333" s="2"/>
      <c r="I333" s="2"/>
      <c r="J333" s="2"/>
      <c r="K333" s="2"/>
      <c r="L333" s="2"/>
      <c r="M333" s="2"/>
    </row>
    <row r="334" spans="2:17" ht="26.4">
      <c r="B334" s="2"/>
      <c r="C334" s="118" t="s">
        <v>94</v>
      </c>
      <c r="D334" s="118" t="s">
        <v>95</v>
      </c>
      <c r="E334" s="118" t="s">
        <v>96</v>
      </c>
      <c r="F334" s="118" t="s">
        <v>97</v>
      </c>
      <c r="G334" s="118" t="s">
        <v>98</v>
      </c>
      <c r="H334" s="2"/>
      <c r="I334" s="2"/>
      <c r="J334" s="2"/>
      <c r="K334" s="2"/>
      <c r="L334" s="2"/>
      <c r="M334" s="2"/>
    </row>
    <row r="335" spans="2:17">
      <c r="B335" s="36" t="s">
        <v>14</v>
      </c>
      <c r="C335" s="114">
        <f>SUM([1]C06!$D$250:$D$261)</f>
        <v>0</v>
      </c>
      <c r="D335" s="114">
        <f>[1]C06!$D$260</f>
        <v>0</v>
      </c>
      <c r="E335" s="114">
        <f t="shared" ref="E335:E367" si="8">C335-D335</f>
        <v>0</v>
      </c>
      <c r="F335" s="114">
        <f>[1]C06!$D$250+[1]C06!$D$251</f>
        <v>0</v>
      </c>
      <c r="G335" s="114">
        <f>[1]C06!$D$253+[1]C06!$D$254+[1]C06!$D$255</f>
        <v>0</v>
      </c>
      <c r="H335" s="2"/>
      <c r="I335" s="2"/>
      <c r="J335" s="2"/>
      <c r="K335" s="2"/>
      <c r="L335" s="2"/>
      <c r="M335" s="2"/>
    </row>
    <row r="336" spans="2:17">
      <c r="B336" s="8" t="s">
        <v>16</v>
      </c>
      <c r="C336" s="104">
        <f>SUM([1]C07!$D$188:$D$199)</f>
        <v>0</v>
      </c>
      <c r="D336" s="104">
        <f>[1]C07!$D$198</f>
        <v>0</v>
      </c>
      <c r="E336" s="104">
        <f t="shared" si="8"/>
        <v>0</v>
      </c>
      <c r="F336" s="104">
        <f>[1]C07!$D$188+[1]C07!$D$189</f>
        <v>0</v>
      </c>
      <c r="G336" s="104">
        <f>[1]C07!$D$191+[1]C07!$D$192+[1]C07!$D$193</f>
        <v>0</v>
      </c>
      <c r="H336" s="2"/>
      <c r="I336" s="2"/>
      <c r="J336" s="2"/>
      <c r="K336" s="2"/>
      <c r="L336" s="2"/>
      <c r="M336" s="2"/>
    </row>
    <row r="337" spans="2:13">
      <c r="B337" s="36" t="s">
        <v>15</v>
      </c>
      <c r="C337" s="106">
        <f>SUM([1]C08!$D$255:$D$266)</f>
        <v>0</v>
      </c>
      <c r="D337" s="106">
        <f>[1]C08!$D$265</f>
        <v>0</v>
      </c>
      <c r="E337" s="106">
        <f t="shared" si="8"/>
        <v>0</v>
      </c>
      <c r="F337" s="106">
        <f>[1]C08!$D$255+[1]C08!$D$256</f>
        <v>0</v>
      </c>
      <c r="G337" s="106">
        <f>[1]C08!$D$258+[1]C08!$D$259+[1]C08!$D$260</f>
        <v>0</v>
      </c>
      <c r="H337" s="2"/>
      <c r="I337" s="2"/>
      <c r="J337" s="2"/>
      <c r="K337" s="2"/>
      <c r="L337" s="2"/>
      <c r="M337" s="2"/>
    </row>
    <row r="338" spans="2:13">
      <c r="B338" s="1" t="s">
        <v>70</v>
      </c>
      <c r="C338" s="104">
        <f>SUM([1]C011!$D$154:$D$165)</f>
        <v>0</v>
      </c>
      <c r="D338" s="104">
        <f>[1]C011!$D$164</f>
        <v>0</v>
      </c>
      <c r="E338" s="104">
        <f t="shared" si="8"/>
        <v>0</v>
      </c>
      <c r="F338" s="104">
        <f>[1]C011!$D$154+[1]C011!$D$155</f>
        <v>0</v>
      </c>
      <c r="G338" s="104">
        <f>[1]C011!$D$157+[1]C011!$D$158+[1]C011!$D$159</f>
        <v>0</v>
      </c>
      <c r="H338" s="2"/>
      <c r="I338" s="2"/>
      <c r="J338" s="2"/>
      <c r="K338" s="2"/>
      <c r="L338" s="2"/>
      <c r="M338" s="2"/>
    </row>
    <row r="339" spans="2:13">
      <c r="B339" s="36" t="s">
        <v>93</v>
      </c>
      <c r="C339" s="106">
        <f>SUM([1]C013!$D$155:$D$166)</f>
        <v>0</v>
      </c>
      <c r="D339" s="106">
        <f>[1]C013!$D$165</f>
        <v>0</v>
      </c>
      <c r="E339" s="106">
        <f t="shared" si="8"/>
        <v>0</v>
      </c>
      <c r="F339" s="106">
        <f>[1]C013!$D$155+[1]C013!$D$156</f>
        <v>0</v>
      </c>
      <c r="G339" s="106">
        <f>[1]C013!$D$158+[1]C013!$D$159+[1]C013!$D$160</f>
        <v>0</v>
      </c>
      <c r="H339" s="2"/>
      <c r="I339" s="2"/>
      <c r="J339" s="2"/>
      <c r="K339" s="2"/>
      <c r="L339" s="2"/>
      <c r="M339" s="2"/>
    </row>
    <row r="340" spans="2:13">
      <c r="B340" s="1" t="s">
        <v>18</v>
      </c>
      <c r="C340" s="104">
        <f>SUM([1]C014!$D$150:$D$161)</f>
        <v>0</v>
      </c>
      <c r="D340" s="104">
        <f>[1]C014!$D$160</f>
        <v>0</v>
      </c>
      <c r="E340" s="104">
        <f t="shared" si="8"/>
        <v>0</v>
      </c>
      <c r="F340" s="104">
        <f>[1]C014!$D$150+[1]C014!$D$151</f>
        <v>0</v>
      </c>
      <c r="G340" s="104">
        <f>[1]C014!$D$153+[1]C014!$D$154+[1]C014!$D$155</f>
        <v>0</v>
      </c>
      <c r="H340" s="2"/>
      <c r="I340" s="2"/>
      <c r="J340" s="2"/>
      <c r="K340" s="2"/>
      <c r="L340" s="2"/>
      <c r="M340" s="2"/>
    </row>
    <row r="341" spans="2:13">
      <c r="B341" s="36" t="s">
        <v>19</v>
      </c>
      <c r="C341" s="106">
        <f>SUM([1]C015!$D$146:$D$157)</f>
        <v>0</v>
      </c>
      <c r="D341" s="106">
        <f>[1]C015!$D$156</f>
        <v>0</v>
      </c>
      <c r="E341" s="106">
        <f t="shared" si="8"/>
        <v>0</v>
      </c>
      <c r="F341" s="106">
        <f>[1]C015!$D$146+[1]C015!$D$147</f>
        <v>0</v>
      </c>
      <c r="G341" s="106">
        <f>[1]C015!$D$149+[1]C015!$D$150+[1]C015!$D$151</f>
        <v>0</v>
      </c>
      <c r="H341" s="2"/>
      <c r="I341" s="2"/>
      <c r="J341" s="2"/>
      <c r="K341" s="2"/>
      <c r="L341" s="2"/>
      <c r="M341" s="2"/>
    </row>
    <row r="342" spans="2:13">
      <c r="B342" s="1" t="s">
        <v>20</v>
      </c>
      <c r="C342" s="104">
        <f>SUM([1]C016!$D$122:$D$123)</f>
        <v>0</v>
      </c>
      <c r="D342" s="104">
        <f>[1]C016!$D$123</f>
        <v>0</v>
      </c>
      <c r="E342" s="104">
        <f t="shared" si="8"/>
        <v>0</v>
      </c>
      <c r="F342" s="104">
        <v>0</v>
      </c>
      <c r="G342" s="104">
        <v>0</v>
      </c>
      <c r="H342" s="2"/>
      <c r="I342" s="2"/>
      <c r="J342" s="2"/>
      <c r="K342" s="2"/>
      <c r="L342" s="2"/>
      <c r="M342" s="2"/>
    </row>
    <row r="343" spans="2:13">
      <c r="B343" s="36" t="s">
        <v>44</v>
      </c>
      <c r="C343" s="106">
        <f>SUM([1]C018!$D$154:$D$165)</f>
        <v>0</v>
      </c>
      <c r="D343" s="106">
        <f>[1]C018!$D$164</f>
        <v>0</v>
      </c>
      <c r="E343" s="106">
        <f t="shared" si="8"/>
        <v>0</v>
      </c>
      <c r="F343" s="106">
        <f>[1]C018!$D$154+[1]C018!$D$155</f>
        <v>0</v>
      </c>
      <c r="G343" s="106">
        <f>[1]C018!$D$157+[1]C018!$D$158+[1]C018!$D$159</f>
        <v>0</v>
      </c>
      <c r="H343" s="2"/>
      <c r="I343" s="2"/>
      <c r="J343" s="2"/>
      <c r="K343" s="2"/>
      <c r="L343" s="2"/>
      <c r="M343" s="2"/>
    </row>
    <row r="344" spans="2:13">
      <c r="B344" s="1" t="s">
        <v>22</v>
      </c>
      <c r="C344" s="105">
        <v>0</v>
      </c>
      <c r="D344" s="105">
        <v>0</v>
      </c>
      <c r="E344" s="105">
        <f t="shared" si="8"/>
        <v>0</v>
      </c>
      <c r="F344" s="105">
        <v>0</v>
      </c>
      <c r="G344" s="105">
        <v>0</v>
      </c>
      <c r="H344" s="2"/>
      <c r="I344" s="2"/>
      <c r="J344" s="2"/>
      <c r="K344" s="2"/>
      <c r="L344" s="2"/>
      <c r="M344" s="2"/>
    </row>
    <row r="345" spans="2:13">
      <c r="B345" s="36" t="s">
        <v>23</v>
      </c>
      <c r="C345" s="106">
        <f>SUM([1]C022!$D$146:$D$157)</f>
        <v>0</v>
      </c>
      <c r="D345" s="106">
        <f>[1]C022!$D$156</f>
        <v>0</v>
      </c>
      <c r="E345" s="106">
        <f t="shared" si="8"/>
        <v>0</v>
      </c>
      <c r="F345" s="106">
        <f>[1]C022!$D$146+[1]C022!$D$147</f>
        <v>0</v>
      </c>
      <c r="G345" s="106">
        <f>[1]C022!$D$149+[1]C022!$D$150+[1]C022!$D$151</f>
        <v>0</v>
      </c>
      <c r="H345" s="2"/>
      <c r="I345" s="2"/>
      <c r="J345" s="2"/>
      <c r="K345" s="2"/>
      <c r="L345" s="2"/>
      <c r="M345" s="2"/>
    </row>
    <row r="346" spans="2:13">
      <c r="B346" s="1" t="s">
        <v>24</v>
      </c>
      <c r="C346" s="105">
        <v>0</v>
      </c>
      <c r="D346" s="105">
        <v>0</v>
      </c>
      <c r="E346" s="105">
        <f t="shared" si="8"/>
        <v>0</v>
      </c>
      <c r="F346" s="105">
        <v>0</v>
      </c>
      <c r="G346" s="105">
        <v>0</v>
      </c>
      <c r="H346" s="2"/>
      <c r="I346" s="2"/>
      <c r="J346" s="2"/>
      <c r="K346" s="2"/>
      <c r="L346" s="2"/>
      <c r="M346" s="2"/>
    </row>
    <row r="347" spans="2:13">
      <c r="B347" s="36" t="s">
        <v>25</v>
      </c>
      <c r="C347" s="106">
        <f>SUM([1]C026!$D$70:$D$81)</f>
        <v>0</v>
      </c>
      <c r="D347" s="106">
        <f>[1]C026!$D$80</f>
        <v>0</v>
      </c>
      <c r="E347" s="106">
        <f t="shared" si="8"/>
        <v>0</v>
      </c>
      <c r="F347" s="106">
        <f>[1]C026!$D$70+[1]C026!$D$71</f>
        <v>0</v>
      </c>
      <c r="G347" s="106">
        <f>[1]C026!$D$73+[1]C026!$D$74+[1]C026!$D$75</f>
        <v>0</v>
      </c>
      <c r="H347" s="2"/>
      <c r="I347" s="2"/>
      <c r="J347" s="2"/>
      <c r="K347" s="2"/>
      <c r="L347" s="2"/>
      <c r="M347" s="2"/>
    </row>
    <row r="348" spans="2:13">
      <c r="B348" s="1" t="s">
        <v>26</v>
      </c>
      <c r="C348" s="104">
        <f>SUM([1]C028!$D$90:$D$101)</f>
        <v>0</v>
      </c>
      <c r="D348" s="104">
        <f>[1]C028!$D$100</f>
        <v>0</v>
      </c>
      <c r="E348" s="104">
        <f t="shared" si="8"/>
        <v>0</v>
      </c>
      <c r="F348" s="104">
        <f>[1]C028!$D$90+[1]C028!$D$91</f>
        <v>0</v>
      </c>
      <c r="G348" s="104">
        <f>[1]C028!$D$93+[1]C028!$D$94+[1]C028!$D$95</f>
        <v>0</v>
      </c>
      <c r="H348" s="2"/>
      <c r="I348" s="2"/>
      <c r="J348" s="2"/>
      <c r="K348" s="2"/>
      <c r="L348" s="2"/>
      <c r="M348" s="2"/>
    </row>
    <row r="349" spans="2:13">
      <c r="B349" s="36" t="s">
        <v>27</v>
      </c>
      <c r="C349" s="106">
        <f>SUM([1]C029!$D$156:$D$167)</f>
        <v>0</v>
      </c>
      <c r="D349" s="106">
        <f>[1]C029!$D$166</f>
        <v>0</v>
      </c>
      <c r="E349" s="106">
        <f t="shared" si="8"/>
        <v>0</v>
      </c>
      <c r="F349" s="106">
        <f>[1]C029!$D$156+[1]C029!$D$157</f>
        <v>0</v>
      </c>
      <c r="G349" s="106">
        <f>[1]C029!$D$159+[1]C029!$D$160+[1]C029!$D$161</f>
        <v>0</v>
      </c>
      <c r="H349" s="2"/>
      <c r="I349" s="2"/>
      <c r="J349" s="2"/>
      <c r="K349" s="2"/>
      <c r="L349" s="2"/>
      <c r="M349" s="2"/>
    </row>
    <row r="350" spans="2:13">
      <c r="B350" s="1" t="s">
        <v>17</v>
      </c>
      <c r="C350" s="104">
        <f>SUM([1]C030!$D$227:$D$238)</f>
        <v>0</v>
      </c>
      <c r="D350" s="104">
        <f>[1]C030!$D$237</f>
        <v>0</v>
      </c>
      <c r="E350" s="104">
        <f t="shared" si="8"/>
        <v>0</v>
      </c>
      <c r="F350" s="104">
        <f>[1]C030!$D$227+[1]C030!$D$228</f>
        <v>0</v>
      </c>
      <c r="G350" s="104">
        <f>[1]C030!$D$230+[1]C030!$D$231+[1]C030!$D$232</f>
        <v>0</v>
      </c>
      <c r="H350" s="2"/>
      <c r="I350" s="2"/>
      <c r="J350" s="2"/>
      <c r="K350" s="2"/>
      <c r="L350" s="2"/>
      <c r="M350" s="2"/>
    </row>
    <row r="351" spans="2:13">
      <c r="B351" s="36" t="s">
        <v>28</v>
      </c>
      <c r="C351" s="107">
        <v>0</v>
      </c>
      <c r="D351" s="107">
        <v>0</v>
      </c>
      <c r="E351" s="107">
        <f t="shared" si="8"/>
        <v>0</v>
      </c>
      <c r="F351" s="107">
        <v>0</v>
      </c>
      <c r="G351" s="107">
        <v>0</v>
      </c>
      <c r="H351" s="2"/>
      <c r="I351" s="2"/>
      <c r="J351" s="2"/>
      <c r="K351" s="2"/>
      <c r="L351" s="2"/>
      <c r="M351" s="2"/>
    </row>
    <row r="352" spans="2:13">
      <c r="B352" s="43" t="str">
        <f>B23</f>
        <v>Career and Postsecondary Ed.</v>
      </c>
      <c r="C352" s="104">
        <f>SUM([1]C034!$D$166:$D$177)</f>
        <v>0</v>
      </c>
      <c r="D352" s="104">
        <f>[1]C034!$D$176</f>
        <v>0</v>
      </c>
      <c r="E352" s="104">
        <f t="shared" si="8"/>
        <v>0</v>
      </c>
      <c r="F352" s="104">
        <f>[1]C034!$D$166+[1]C034!$D$167</f>
        <v>0</v>
      </c>
      <c r="G352" s="104">
        <f>[1]C034!$D$169+[1]C034!$D$170+[1]C034!$D$171</f>
        <v>0</v>
      </c>
      <c r="H352" s="2"/>
      <c r="I352" s="2"/>
      <c r="J352" s="2"/>
      <c r="K352" s="2"/>
      <c r="L352" s="2"/>
      <c r="M352" s="2"/>
    </row>
    <row r="353" spans="2:17" ht="15">
      <c r="B353" s="36" t="s">
        <v>89</v>
      </c>
      <c r="C353" s="106">
        <f>SUM([1]C035!$D$199:$D$210)</f>
        <v>0</v>
      </c>
      <c r="D353" s="106">
        <f>[1]C035!$D$209</f>
        <v>0</v>
      </c>
      <c r="E353" s="106">
        <f t="shared" si="8"/>
        <v>0</v>
      </c>
      <c r="F353" s="106">
        <f>[1]C035!$D$199+[1]C035!$D$200</f>
        <v>0</v>
      </c>
      <c r="G353" s="106">
        <f>[1]C035!$D$202+[1]C035!$D$203+[1]C035!$D$204</f>
        <v>0</v>
      </c>
      <c r="H353" s="2"/>
      <c r="I353" s="2"/>
      <c r="J353" s="2"/>
      <c r="K353" s="2"/>
      <c r="L353" s="2"/>
      <c r="M353" s="2"/>
    </row>
    <row r="354" spans="2:17">
      <c r="B354" s="1" t="s">
        <v>45</v>
      </c>
      <c r="C354" s="105">
        <v>0</v>
      </c>
      <c r="D354" s="105">
        <v>0</v>
      </c>
      <c r="E354" s="105">
        <f t="shared" si="8"/>
        <v>0</v>
      </c>
      <c r="F354" s="105">
        <v>0</v>
      </c>
      <c r="G354" s="105">
        <v>0</v>
      </c>
      <c r="H354" s="2"/>
      <c r="I354" s="2"/>
      <c r="J354" s="2"/>
      <c r="K354" s="2"/>
      <c r="L354" s="2"/>
      <c r="M354" s="2"/>
    </row>
    <row r="355" spans="2:17">
      <c r="B355" s="36" t="s">
        <v>30</v>
      </c>
      <c r="C355" s="107">
        <v>0</v>
      </c>
      <c r="D355" s="107">
        <v>0</v>
      </c>
      <c r="E355" s="107">
        <f t="shared" si="8"/>
        <v>0</v>
      </c>
      <c r="F355" s="106">
        <v>0</v>
      </c>
      <c r="G355" s="106">
        <v>0</v>
      </c>
      <c r="H355" s="2"/>
      <c r="I355" s="2"/>
      <c r="J355" s="2"/>
      <c r="K355" s="2"/>
      <c r="L355" s="2"/>
      <c r="M355" s="2"/>
    </row>
    <row r="356" spans="2:17">
      <c r="B356" s="9" t="s">
        <v>31</v>
      </c>
      <c r="C356" s="105">
        <v>0</v>
      </c>
      <c r="D356" s="105">
        <v>0</v>
      </c>
      <c r="E356" s="105">
        <f t="shared" si="8"/>
        <v>0</v>
      </c>
      <c r="F356" s="105">
        <v>0</v>
      </c>
      <c r="G356" s="105">
        <v>0</v>
      </c>
      <c r="H356" s="2"/>
      <c r="I356" s="2"/>
      <c r="J356" s="2"/>
      <c r="K356" s="2"/>
      <c r="L356" s="2"/>
      <c r="M356" s="2"/>
    </row>
    <row r="357" spans="2:17">
      <c r="B357" s="37" t="s">
        <v>46</v>
      </c>
      <c r="C357" s="107">
        <v>0</v>
      </c>
      <c r="D357" s="107">
        <v>0</v>
      </c>
      <c r="E357" s="107">
        <f t="shared" si="8"/>
        <v>0</v>
      </c>
      <c r="F357" s="107">
        <v>0</v>
      </c>
      <c r="G357" s="107">
        <v>0</v>
      </c>
      <c r="H357" s="2"/>
      <c r="I357" s="2"/>
      <c r="J357" s="2"/>
      <c r="K357" s="2"/>
      <c r="L357" s="2"/>
      <c r="M357" s="2"/>
    </row>
    <row r="358" spans="2:17">
      <c r="B358" s="9" t="s">
        <v>33</v>
      </c>
      <c r="C358" s="104">
        <f>SUM([1]C051!$D$35)</f>
        <v>0</v>
      </c>
      <c r="D358" s="104">
        <v>0</v>
      </c>
      <c r="E358" s="104">
        <f t="shared" si="8"/>
        <v>0</v>
      </c>
      <c r="F358" s="104">
        <v>0</v>
      </c>
      <c r="G358" s="104">
        <f>[1]C051!$D$35</f>
        <v>0</v>
      </c>
      <c r="H358" s="2"/>
      <c r="I358" s="2"/>
      <c r="J358" s="2"/>
      <c r="K358" s="2"/>
      <c r="L358" s="2"/>
      <c r="M358" s="2"/>
    </row>
    <row r="359" spans="2:17">
      <c r="B359" s="37" t="s">
        <v>34</v>
      </c>
      <c r="C359" s="106">
        <f>SUM([1]C053!$D$214:$D$225)</f>
        <v>0</v>
      </c>
      <c r="D359" s="106">
        <f>[1]C053!$D$224</f>
        <v>0</v>
      </c>
      <c r="E359" s="106">
        <f t="shared" si="8"/>
        <v>0</v>
      </c>
      <c r="F359" s="106">
        <f>[1]C053!$D$188</f>
        <v>0</v>
      </c>
      <c r="G359" s="106">
        <f>[1]C053!$D$217+[1]C053!$D$218+[1]C053!$D$219</f>
        <v>0</v>
      </c>
      <c r="H359" s="2"/>
      <c r="I359" s="2"/>
      <c r="J359" s="2"/>
      <c r="K359" s="2"/>
      <c r="L359" s="2"/>
      <c r="M359" s="2"/>
    </row>
    <row r="360" spans="2:17">
      <c r="B360" s="9" t="s">
        <v>52</v>
      </c>
      <c r="C360" s="105">
        <v>0</v>
      </c>
      <c r="D360" s="105">
        <v>0</v>
      </c>
      <c r="E360" s="105">
        <f t="shared" si="8"/>
        <v>0</v>
      </c>
      <c r="F360" s="104">
        <v>0</v>
      </c>
      <c r="G360" s="104">
        <v>0</v>
      </c>
      <c r="H360" s="2"/>
      <c r="I360" s="2"/>
      <c r="J360" s="2"/>
      <c r="K360" s="2"/>
      <c r="L360" s="2"/>
      <c r="M360" s="2"/>
    </row>
    <row r="361" spans="2:17">
      <c r="B361" s="37" t="s">
        <v>36</v>
      </c>
      <c r="C361" s="107">
        <v>0</v>
      </c>
      <c r="D361" s="107">
        <v>0</v>
      </c>
      <c r="E361" s="107">
        <f t="shared" si="8"/>
        <v>0</v>
      </c>
      <c r="F361" s="106">
        <v>0</v>
      </c>
      <c r="G361" s="106">
        <v>0</v>
      </c>
      <c r="H361" s="2"/>
      <c r="I361" s="2"/>
      <c r="J361" s="2"/>
      <c r="K361" s="2"/>
      <c r="L361" s="2"/>
      <c r="M361" s="2"/>
    </row>
    <row r="362" spans="2:17">
      <c r="B362" s="38" t="str">
        <f>B526</f>
        <v>Bond and Interest #1</v>
      </c>
      <c r="C362" s="105">
        <v>0</v>
      </c>
      <c r="D362" s="105">
        <v>0</v>
      </c>
      <c r="E362" s="105">
        <f t="shared" si="8"/>
        <v>0</v>
      </c>
      <c r="F362" s="105">
        <v>0</v>
      </c>
      <c r="G362" s="105">
        <v>0</v>
      </c>
      <c r="H362" s="2"/>
      <c r="I362" s="2"/>
      <c r="J362" s="2"/>
      <c r="K362" s="2"/>
      <c r="L362" s="2"/>
      <c r="M362" s="2"/>
    </row>
    <row r="363" spans="2:17">
      <c r="B363" s="39" t="str">
        <f>B527</f>
        <v>Bond and Interest #2</v>
      </c>
      <c r="C363" s="107">
        <v>0</v>
      </c>
      <c r="D363" s="107">
        <v>0</v>
      </c>
      <c r="E363" s="107">
        <f t="shared" si="8"/>
        <v>0</v>
      </c>
      <c r="F363" s="107">
        <v>0</v>
      </c>
      <c r="G363" s="107">
        <v>0</v>
      </c>
      <c r="H363" s="2"/>
      <c r="I363" s="2"/>
      <c r="J363" s="2"/>
      <c r="K363" s="2"/>
      <c r="L363" s="2"/>
      <c r="M363" s="2"/>
    </row>
    <row r="364" spans="2:17">
      <c r="B364" s="9" t="s">
        <v>37</v>
      </c>
      <c r="C364" s="105">
        <v>0</v>
      </c>
      <c r="D364" s="105">
        <v>0</v>
      </c>
      <c r="E364" s="105">
        <f t="shared" si="8"/>
        <v>0</v>
      </c>
      <c r="F364" s="105">
        <v>0</v>
      </c>
      <c r="G364" s="105">
        <v>0</v>
      </c>
      <c r="H364" s="2"/>
      <c r="I364" s="2"/>
      <c r="J364" s="2"/>
      <c r="K364" s="2"/>
      <c r="L364" s="2"/>
      <c r="M364" s="2"/>
    </row>
    <row r="365" spans="2:17">
      <c r="B365" s="37" t="s">
        <v>38</v>
      </c>
      <c r="C365" s="107">
        <v>0</v>
      </c>
      <c r="D365" s="107">
        <v>0</v>
      </c>
      <c r="E365" s="107">
        <f t="shared" si="8"/>
        <v>0</v>
      </c>
      <c r="F365" s="107">
        <v>0</v>
      </c>
      <c r="G365" s="107">
        <v>0</v>
      </c>
      <c r="H365" s="2"/>
      <c r="I365" s="2"/>
      <c r="J365" s="2"/>
      <c r="K365" s="2"/>
      <c r="L365" s="2"/>
      <c r="M365" s="2"/>
    </row>
    <row r="366" spans="2:17" ht="15" customHeight="1" thickBot="1">
      <c r="B366" s="9" t="s">
        <v>39</v>
      </c>
      <c r="C366" s="109">
        <v>0</v>
      </c>
      <c r="D366" s="109">
        <v>0</v>
      </c>
      <c r="E366" s="109">
        <f t="shared" si="8"/>
        <v>0</v>
      </c>
      <c r="F366" s="109">
        <v>0</v>
      </c>
      <c r="G366" s="109">
        <v>0</v>
      </c>
      <c r="H366" s="2"/>
      <c r="I366" s="2"/>
      <c r="J366" s="195" t="s">
        <v>117</v>
      </c>
      <c r="K366" s="195"/>
      <c r="L366" s="195"/>
      <c r="M366" s="195"/>
      <c r="N366" s="195"/>
      <c r="O366" s="195"/>
      <c r="P366" s="195"/>
      <c r="Q366" s="195"/>
    </row>
    <row r="367" spans="2:17" ht="14.4" customHeight="1" thickTop="1">
      <c r="B367" s="40" t="s">
        <v>104</v>
      </c>
      <c r="C367" s="112">
        <f>SUM(C335:C366)</f>
        <v>0</v>
      </c>
      <c r="D367" s="112">
        <f>SUM(D335:D366)</f>
        <v>0</v>
      </c>
      <c r="E367" s="135">
        <f t="shared" si="8"/>
        <v>0</v>
      </c>
      <c r="F367" s="135">
        <f>SUM(F335:F366)</f>
        <v>0</v>
      </c>
      <c r="G367" s="135">
        <f>SUM(G335:G366)</f>
        <v>0</v>
      </c>
      <c r="H367" s="2"/>
      <c r="I367" s="2"/>
      <c r="J367" s="195"/>
      <c r="K367" s="195"/>
      <c r="L367" s="195"/>
      <c r="M367" s="195"/>
      <c r="N367" s="195"/>
      <c r="O367" s="195"/>
      <c r="P367" s="195"/>
      <c r="Q367" s="195"/>
    </row>
    <row r="368" spans="2:17">
      <c r="B368" s="2"/>
      <c r="C368" s="27"/>
      <c r="D368" s="27"/>
      <c r="E368" s="27"/>
      <c r="F368" s="27"/>
      <c r="G368" s="27"/>
      <c r="H368" s="2"/>
      <c r="I368" s="2"/>
      <c r="J368" s="195"/>
      <c r="K368" s="195"/>
      <c r="L368" s="195"/>
      <c r="M368" s="195"/>
      <c r="N368" s="195"/>
      <c r="O368" s="195"/>
      <c r="P368" s="195"/>
      <c r="Q368" s="195"/>
    </row>
    <row r="369" spans="2:13">
      <c r="B369" s="2"/>
      <c r="C369" s="27"/>
      <c r="D369" s="27"/>
      <c r="E369" s="27"/>
      <c r="F369" s="27"/>
      <c r="G369" s="27"/>
      <c r="H369" s="2"/>
      <c r="I369" s="2"/>
      <c r="J369" s="2"/>
      <c r="K369" s="2"/>
      <c r="L369" s="2"/>
      <c r="M369" s="2"/>
    </row>
    <row r="370" spans="2:13">
      <c r="B370" s="2"/>
      <c r="C370" s="27"/>
      <c r="D370" s="27"/>
      <c r="E370" s="27"/>
      <c r="F370" s="27"/>
      <c r="G370" s="27"/>
      <c r="H370" s="2"/>
      <c r="I370" s="2"/>
      <c r="J370" s="2"/>
      <c r="K370" s="2"/>
      <c r="L370" s="2"/>
      <c r="M370" s="2"/>
    </row>
    <row r="371" spans="2:13">
      <c r="B371" s="2"/>
      <c r="C371" s="27"/>
      <c r="D371" s="27"/>
      <c r="E371" s="27"/>
      <c r="F371" s="27"/>
      <c r="G371" s="27"/>
      <c r="H371" s="2"/>
      <c r="I371" s="2"/>
      <c r="J371" s="2"/>
      <c r="K371" s="2"/>
      <c r="L371" s="2"/>
      <c r="M371" s="2"/>
    </row>
    <row r="372" spans="2:13" s="102" customFormat="1" ht="17.399999999999999">
      <c r="B372" s="198" t="s">
        <v>77</v>
      </c>
      <c r="C372" s="198"/>
      <c r="D372" s="198"/>
      <c r="E372" s="198"/>
      <c r="F372" s="198"/>
      <c r="G372" s="198"/>
      <c r="H372" s="103"/>
      <c r="I372" s="103"/>
      <c r="J372" s="103"/>
      <c r="K372" s="103"/>
      <c r="L372" s="103"/>
      <c r="M372" s="103"/>
    </row>
    <row r="373" spans="2:13">
      <c r="B373" s="2"/>
      <c r="C373" s="44"/>
      <c r="D373" s="44"/>
      <c r="E373" s="44"/>
      <c r="F373" s="44"/>
      <c r="G373" s="44"/>
      <c r="H373" s="2"/>
      <c r="I373" s="2"/>
      <c r="J373" s="2"/>
      <c r="K373" s="2"/>
      <c r="L373" s="2"/>
      <c r="M373" s="2"/>
    </row>
    <row r="374" spans="2:13">
      <c r="B374" s="2"/>
      <c r="C374" s="42" t="str">
        <f>C4</f>
        <v>2024-2025</v>
      </c>
      <c r="D374" s="42" t="str">
        <f>D4</f>
        <v>2024-2025</v>
      </c>
      <c r="E374" s="42" t="str">
        <f>E4</f>
        <v>2024-2025</v>
      </c>
      <c r="F374" s="42" t="str">
        <f>F4</f>
        <v>2024-2025</v>
      </c>
      <c r="G374" s="42" t="str">
        <f>G4</f>
        <v>2024-2025</v>
      </c>
      <c r="H374" s="2"/>
      <c r="I374" s="2"/>
      <c r="J374" s="2"/>
      <c r="K374" s="2"/>
      <c r="L374" s="2"/>
      <c r="M374" s="2"/>
    </row>
    <row r="375" spans="2:13" ht="26.4">
      <c r="B375" s="2"/>
      <c r="C375" s="118" t="s">
        <v>94</v>
      </c>
      <c r="D375" s="118" t="s">
        <v>95</v>
      </c>
      <c r="E375" s="118" t="s">
        <v>96</v>
      </c>
      <c r="F375" s="118" t="s">
        <v>97</v>
      </c>
      <c r="G375" s="118" t="s">
        <v>98</v>
      </c>
      <c r="H375" s="2"/>
      <c r="I375" s="2"/>
      <c r="J375" s="2"/>
      <c r="K375" s="2"/>
      <c r="L375" s="2"/>
      <c r="M375" s="2"/>
    </row>
    <row r="376" spans="2:13">
      <c r="B376" s="36" t="s">
        <v>14</v>
      </c>
      <c r="C376" s="116">
        <v>0</v>
      </c>
      <c r="D376" s="116">
        <v>0</v>
      </c>
      <c r="E376" s="116">
        <f t="shared" ref="E376:E408" si="9">C376-D376</f>
        <v>0</v>
      </c>
      <c r="F376" s="116">
        <v>0</v>
      </c>
      <c r="G376" s="116">
        <v>0</v>
      </c>
      <c r="H376" s="2"/>
      <c r="I376" s="2"/>
      <c r="J376" s="2"/>
      <c r="K376" s="2"/>
      <c r="L376" s="2"/>
      <c r="M376" s="2"/>
    </row>
    <row r="377" spans="2:13">
      <c r="B377" s="8" t="s">
        <v>16</v>
      </c>
      <c r="C377" s="104">
        <f>SUM([1]C07!$D$203:$D$217)</f>
        <v>0</v>
      </c>
      <c r="D377" s="104">
        <f>[1]C07!$D$216</f>
        <v>0</v>
      </c>
      <c r="E377" s="104">
        <f t="shared" si="9"/>
        <v>0</v>
      </c>
      <c r="F377" s="104">
        <f>[1]C07!$D$203+[1]C07!$D$204</f>
        <v>0</v>
      </c>
      <c r="G377" s="104">
        <f>[1]C07!$D$206+[1]C07!$D$207+[1]C07!$D$208</f>
        <v>0</v>
      </c>
      <c r="H377" s="2"/>
      <c r="I377" s="2"/>
      <c r="J377" s="2"/>
      <c r="K377" s="2"/>
      <c r="L377" s="2"/>
      <c r="M377" s="2"/>
    </row>
    <row r="378" spans="2:13">
      <c r="B378" s="36" t="s">
        <v>15</v>
      </c>
      <c r="C378" s="107">
        <v>0</v>
      </c>
      <c r="D378" s="107">
        <v>0</v>
      </c>
      <c r="E378" s="107">
        <f t="shared" si="9"/>
        <v>0</v>
      </c>
      <c r="F378" s="107">
        <v>0</v>
      </c>
      <c r="G378" s="107">
        <v>0</v>
      </c>
      <c r="H378" s="2"/>
      <c r="I378" s="2"/>
      <c r="J378" s="2"/>
      <c r="K378" s="2"/>
      <c r="L378" s="2"/>
      <c r="M378" s="2"/>
    </row>
    <row r="379" spans="2:13">
      <c r="B379" s="1" t="s">
        <v>70</v>
      </c>
      <c r="C379" s="105">
        <v>0</v>
      </c>
      <c r="D379" s="105">
        <v>0</v>
      </c>
      <c r="E379" s="105">
        <f t="shared" si="9"/>
        <v>0</v>
      </c>
      <c r="F379" s="104">
        <v>0</v>
      </c>
      <c r="G379" s="104">
        <v>0</v>
      </c>
      <c r="H379" s="2"/>
      <c r="I379" s="2"/>
      <c r="J379" s="2"/>
      <c r="K379" s="2"/>
      <c r="L379" s="2"/>
      <c r="M379" s="2"/>
    </row>
    <row r="380" spans="2:13">
      <c r="B380" s="36" t="s">
        <v>93</v>
      </c>
      <c r="C380" s="107">
        <v>0</v>
      </c>
      <c r="D380" s="107">
        <v>0</v>
      </c>
      <c r="E380" s="107">
        <f t="shared" si="9"/>
        <v>0</v>
      </c>
      <c r="F380" s="107">
        <v>0</v>
      </c>
      <c r="G380" s="107">
        <v>0</v>
      </c>
      <c r="H380" s="2"/>
      <c r="I380" s="2"/>
      <c r="J380" s="2"/>
      <c r="K380" s="2"/>
      <c r="L380" s="2"/>
      <c r="M380" s="2"/>
    </row>
    <row r="381" spans="2:13">
      <c r="B381" s="1" t="s">
        <v>18</v>
      </c>
      <c r="C381" s="105">
        <v>0</v>
      </c>
      <c r="D381" s="105">
        <v>0</v>
      </c>
      <c r="E381" s="105">
        <f t="shared" si="9"/>
        <v>0</v>
      </c>
      <c r="F381" s="104">
        <v>0</v>
      </c>
      <c r="G381" s="104">
        <v>0</v>
      </c>
      <c r="H381" s="2"/>
      <c r="I381" s="2"/>
      <c r="J381" s="2"/>
      <c r="K381" s="2"/>
      <c r="L381" s="2"/>
      <c r="M381" s="2"/>
    </row>
    <row r="382" spans="2:13">
      <c r="B382" s="36" t="s">
        <v>19</v>
      </c>
      <c r="C382" s="107">
        <v>0</v>
      </c>
      <c r="D382" s="107">
        <v>0</v>
      </c>
      <c r="E382" s="107">
        <f t="shared" si="9"/>
        <v>0</v>
      </c>
      <c r="F382" s="107">
        <v>0</v>
      </c>
      <c r="G382" s="107">
        <v>0</v>
      </c>
      <c r="H382" s="2"/>
      <c r="I382" s="2"/>
      <c r="J382" s="2"/>
      <c r="K382" s="2"/>
      <c r="L382" s="2"/>
      <c r="M382" s="2"/>
    </row>
    <row r="383" spans="2:13">
      <c r="B383" s="1" t="s">
        <v>20</v>
      </c>
      <c r="C383" s="105">
        <v>0</v>
      </c>
      <c r="D383" s="105">
        <v>0</v>
      </c>
      <c r="E383" s="105">
        <f t="shared" si="9"/>
        <v>0</v>
      </c>
      <c r="F383" s="105">
        <v>0</v>
      </c>
      <c r="G383" s="105">
        <v>0</v>
      </c>
      <c r="H383" s="2"/>
      <c r="I383" s="2"/>
      <c r="J383" s="2"/>
      <c r="K383" s="2"/>
      <c r="L383" s="2"/>
      <c r="M383" s="2"/>
    </row>
    <row r="384" spans="2:13">
      <c r="B384" s="36" t="s">
        <v>44</v>
      </c>
      <c r="C384" s="107">
        <v>0</v>
      </c>
      <c r="D384" s="107">
        <v>0</v>
      </c>
      <c r="E384" s="107">
        <f t="shared" si="9"/>
        <v>0</v>
      </c>
      <c r="F384" s="107">
        <v>0</v>
      </c>
      <c r="G384" s="107">
        <v>0</v>
      </c>
      <c r="H384" s="2"/>
      <c r="I384" s="2"/>
      <c r="J384" s="2"/>
      <c r="K384" s="2"/>
      <c r="L384" s="2"/>
      <c r="M384" s="2"/>
    </row>
    <row r="385" spans="2:13">
      <c r="B385" s="1" t="s">
        <v>22</v>
      </c>
      <c r="C385" s="105">
        <v>0</v>
      </c>
      <c r="D385" s="105">
        <v>0</v>
      </c>
      <c r="E385" s="105">
        <f t="shared" si="9"/>
        <v>0</v>
      </c>
      <c r="F385" s="105">
        <v>0</v>
      </c>
      <c r="G385" s="105">
        <v>0</v>
      </c>
      <c r="H385" s="2"/>
      <c r="I385" s="2"/>
      <c r="J385" s="2"/>
      <c r="K385" s="2"/>
      <c r="L385" s="2"/>
      <c r="M385" s="2"/>
    </row>
    <row r="386" spans="2:13">
      <c r="B386" s="36" t="s">
        <v>23</v>
      </c>
      <c r="C386" s="107">
        <v>0</v>
      </c>
      <c r="D386" s="107">
        <v>0</v>
      </c>
      <c r="E386" s="107">
        <f t="shared" si="9"/>
        <v>0</v>
      </c>
      <c r="F386" s="107">
        <v>0</v>
      </c>
      <c r="G386" s="107">
        <v>0</v>
      </c>
      <c r="H386" s="2"/>
      <c r="I386" s="2"/>
      <c r="J386" s="2"/>
      <c r="K386" s="2"/>
      <c r="L386" s="2"/>
      <c r="M386" s="2"/>
    </row>
    <row r="387" spans="2:13">
      <c r="B387" s="1" t="s">
        <v>24</v>
      </c>
      <c r="C387" s="104">
        <f>SUM([1]C024!$D$70:$D$84)</f>
        <v>0</v>
      </c>
      <c r="D387" s="104">
        <f>[1]C024!$D$83</f>
        <v>0</v>
      </c>
      <c r="E387" s="104">
        <f t="shared" si="9"/>
        <v>0</v>
      </c>
      <c r="F387" s="104">
        <f>[1]C024!$D$70+[1]C024!$D$71</f>
        <v>0</v>
      </c>
      <c r="G387" s="104">
        <f>[1]C024!$D$73+[1]C024!$D$74+[1]C024!$D$75</f>
        <v>0</v>
      </c>
      <c r="H387" s="2"/>
      <c r="I387" s="2"/>
      <c r="J387" s="2"/>
      <c r="K387" s="2"/>
      <c r="L387" s="2"/>
      <c r="M387" s="2"/>
    </row>
    <row r="388" spans="2:13">
      <c r="B388" s="36" t="s">
        <v>25</v>
      </c>
      <c r="C388" s="107">
        <v>0</v>
      </c>
      <c r="D388" s="107">
        <v>0</v>
      </c>
      <c r="E388" s="107">
        <f t="shared" si="9"/>
        <v>0</v>
      </c>
      <c r="F388" s="107">
        <v>0</v>
      </c>
      <c r="G388" s="107">
        <v>0</v>
      </c>
      <c r="H388" s="2"/>
      <c r="I388" s="2"/>
      <c r="J388" s="2"/>
      <c r="K388" s="2"/>
      <c r="L388" s="2"/>
      <c r="M388" s="2"/>
    </row>
    <row r="389" spans="2:13">
      <c r="B389" s="1" t="s">
        <v>26</v>
      </c>
      <c r="C389" s="105">
        <v>0</v>
      </c>
      <c r="D389" s="105">
        <v>0</v>
      </c>
      <c r="E389" s="105">
        <f t="shared" si="9"/>
        <v>0</v>
      </c>
      <c r="F389" s="105">
        <v>0</v>
      </c>
      <c r="G389" s="105">
        <v>0</v>
      </c>
      <c r="H389" s="2"/>
      <c r="I389" s="2"/>
      <c r="J389" s="2"/>
      <c r="K389" s="2"/>
      <c r="L389" s="2"/>
      <c r="M389" s="2"/>
    </row>
    <row r="390" spans="2:13">
      <c r="B390" s="36" t="s">
        <v>27</v>
      </c>
      <c r="C390" s="107">
        <v>0</v>
      </c>
      <c r="D390" s="107">
        <v>0</v>
      </c>
      <c r="E390" s="107">
        <f t="shared" si="9"/>
        <v>0</v>
      </c>
      <c r="F390" s="107">
        <v>0</v>
      </c>
      <c r="G390" s="107">
        <v>0</v>
      </c>
      <c r="H390" s="2"/>
      <c r="I390" s="2"/>
      <c r="J390" s="2"/>
      <c r="K390" s="2"/>
      <c r="L390" s="2"/>
      <c r="M390" s="2"/>
    </row>
    <row r="391" spans="2:13">
      <c r="B391" s="1" t="s">
        <v>17</v>
      </c>
      <c r="C391" s="105">
        <v>0</v>
      </c>
      <c r="D391" s="105">
        <v>0</v>
      </c>
      <c r="E391" s="105">
        <f t="shared" si="9"/>
        <v>0</v>
      </c>
      <c r="F391" s="105">
        <v>0</v>
      </c>
      <c r="G391" s="105">
        <v>0</v>
      </c>
      <c r="H391" s="2"/>
      <c r="I391" s="2"/>
      <c r="J391" s="2"/>
      <c r="K391" s="2"/>
      <c r="L391" s="2"/>
      <c r="M391" s="2"/>
    </row>
    <row r="392" spans="2:13">
      <c r="B392" s="36" t="s">
        <v>28</v>
      </c>
      <c r="C392" s="107">
        <v>0</v>
      </c>
      <c r="D392" s="107">
        <v>0</v>
      </c>
      <c r="E392" s="107">
        <f t="shared" si="9"/>
        <v>0</v>
      </c>
      <c r="F392" s="107">
        <v>0</v>
      </c>
      <c r="G392" s="107">
        <v>0</v>
      </c>
      <c r="H392" s="2"/>
      <c r="I392" s="2"/>
      <c r="J392" s="2"/>
      <c r="K392" s="2"/>
      <c r="L392" s="2"/>
      <c r="M392" s="2"/>
    </row>
    <row r="393" spans="2:13">
      <c r="B393" s="43" t="str">
        <f>B23</f>
        <v>Career and Postsecondary Ed.</v>
      </c>
      <c r="C393" s="105">
        <v>0</v>
      </c>
      <c r="D393" s="105">
        <v>0</v>
      </c>
      <c r="E393" s="105">
        <f t="shared" si="9"/>
        <v>0</v>
      </c>
      <c r="F393" s="104">
        <v>0</v>
      </c>
      <c r="G393" s="104">
        <v>0</v>
      </c>
      <c r="H393" s="2"/>
      <c r="I393" s="2"/>
      <c r="J393" s="2"/>
      <c r="K393" s="2"/>
      <c r="L393" s="2"/>
      <c r="M393" s="2"/>
    </row>
    <row r="394" spans="2:13" ht="15">
      <c r="B394" s="36" t="s">
        <v>89</v>
      </c>
      <c r="C394" s="106">
        <f>SUM([1]C035!$D$214:$D$228)</f>
        <v>0</v>
      </c>
      <c r="D394" s="106">
        <f>[1]C035!$D$227</f>
        <v>0</v>
      </c>
      <c r="E394" s="106">
        <f t="shared" si="9"/>
        <v>0</v>
      </c>
      <c r="F394" s="106">
        <f>[1]C035!$D$214+[1]C035!$D$215</f>
        <v>0</v>
      </c>
      <c r="G394" s="106">
        <f>[1]C035!$D$217+[1]C035!$D$218+[1]C035!$D$219</f>
        <v>0</v>
      </c>
      <c r="H394" s="2"/>
      <c r="I394" s="2"/>
      <c r="J394" s="2"/>
      <c r="K394" s="2"/>
      <c r="L394" s="2"/>
      <c r="M394" s="2"/>
    </row>
    <row r="395" spans="2:13">
      <c r="B395" s="1" t="s">
        <v>45</v>
      </c>
      <c r="C395" s="105">
        <v>0</v>
      </c>
      <c r="D395" s="105">
        <v>0</v>
      </c>
      <c r="E395" s="105">
        <f t="shared" si="9"/>
        <v>0</v>
      </c>
      <c r="F395" s="105">
        <v>0</v>
      </c>
      <c r="G395" s="105">
        <v>0</v>
      </c>
      <c r="H395" s="2"/>
      <c r="I395" s="2"/>
      <c r="J395" s="2"/>
      <c r="K395" s="2"/>
      <c r="L395" s="2"/>
      <c r="M395" s="2"/>
    </row>
    <row r="396" spans="2:13">
      <c r="B396" s="36" t="s">
        <v>30</v>
      </c>
      <c r="C396" s="107">
        <v>0</v>
      </c>
      <c r="D396" s="107">
        <v>0</v>
      </c>
      <c r="E396" s="107">
        <f t="shared" si="9"/>
        <v>0</v>
      </c>
      <c r="F396" s="106">
        <v>0</v>
      </c>
      <c r="G396" s="106">
        <f>[1]C044!$E$35</f>
        <v>0</v>
      </c>
      <c r="H396" s="2"/>
      <c r="I396" s="2"/>
      <c r="J396" s="2"/>
      <c r="K396" s="2"/>
      <c r="L396" s="2"/>
      <c r="M396" s="2"/>
    </row>
    <row r="397" spans="2:13">
      <c r="B397" s="9" t="s">
        <v>31</v>
      </c>
      <c r="C397" s="105">
        <v>0</v>
      </c>
      <c r="D397" s="105">
        <v>0</v>
      </c>
      <c r="E397" s="105">
        <f t="shared" si="9"/>
        <v>0</v>
      </c>
      <c r="F397" s="105">
        <v>0</v>
      </c>
      <c r="G397" s="105">
        <v>0</v>
      </c>
      <c r="H397" s="2"/>
      <c r="I397" s="2"/>
      <c r="J397" s="2"/>
      <c r="K397" s="2"/>
      <c r="L397" s="2"/>
      <c r="M397" s="2"/>
    </row>
    <row r="398" spans="2:13">
      <c r="B398" s="37" t="s">
        <v>46</v>
      </c>
      <c r="C398" s="107">
        <v>0</v>
      </c>
      <c r="D398" s="107">
        <v>0</v>
      </c>
      <c r="E398" s="107">
        <f t="shared" si="9"/>
        <v>0</v>
      </c>
      <c r="F398" s="107">
        <v>0</v>
      </c>
      <c r="G398" s="107">
        <v>0</v>
      </c>
      <c r="H398" s="2"/>
      <c r="I398" s="2"/>
      <c r="J398" s="2"/>
      <c r="K398" s="2"/>
      <c r="L398" s="2"/>
      <c r="M398" s="2"/>
    </row>
    <row r="399" spans="2:13">
      <c r="B399" s="9" t="s">
        <v>33</v>
      </c>
      <c r="C399" s="104">
        <f>[1]C051!$D$37</f>
        <v>0</v>
      </c>
      <c r="D399" s="104">
        <v>0</v>
      </c>
      <c r="E399" s="104">
        <f t="shared" si="9"/>
        <v>0</v>
      </c>
      <c r="F399" s="104">
        <v>0</v>
      </c>
      <c r="G399" s="104">
        <f>[1]C051!$D$37</f>
        <v>0</v>
      </c>
      <c r="H399" s="2"/>
      <c r="I399" s="2"/>
      <c r="J399" s="2"/>
      <c r="K399" s="2"/>
      <c r="L399" s="2"/>
      <c r="M399" s="2"/>
    </row>
    <row r="400" spans="2:13">
      <c r="B400" s="37" t="s">
        <v>34</v>
      </c>
      <c r="C400" s="107">
        <v>0</v>
      </c>
      <c r="D400" s="107">
        <v>0</v>
      </c>
      <c r="E400" s="107">
        <f t="shared" si="9"/>
        <v>0</v>
      </c>
      <c r="F400" s="106">
        <v>0</v>
      </c>
      <c r="G400" s="106">
        <v>0</v>
      </c>
      <c r="H400" s="2"/>
      <c r="I400" s="2"/>
      <c r="J400" s="2"/>
      <c r="K400" s="2"/>
      <c r="L400" s="2"/>
      <c r="M400" s="2"/>
    </row>
    <row r="401" spans="2:17">
      <c r="B401" s="9" t="s">
        <v>52</v>
      </c>
      <c r="C401" s="105">
        <v>0</v>
      </c>
      <c r="D401" s="105">
        <v>0</v>
      </c>
      <c r="E401" s="105">
        <f t="shared" si="9"/>
        <v>0</v>
      </c>
      <c r="F401" s="104">
        <v>0</v>
      </c>
      <c r="G401" s="104">
        <v>0</v>
      </c>
      <c r="H401" s="2"/>
      <c r="I401" s="2"/>
      <c r="J401" s="2"/>
      <c r="K401" s="2"/>
      <c r="L401" s="2"/>
      <c r="M401" s="2"/>
    </row>
    <row r="402" spans="2:17">
      <c r="B402" s="37" t="s">
        <v>36</v>
      </c>
      <c r="C402" s="107">
        <v>0</v>
      </c>
      <c r="D402" s="107">
        <v>0</v>
      </c>
      <c r="E402" s="107">
        <f t="shared" si="9"/>
        <v>0</v>
      </c>
      <c r="F402" s="106">
        <v>0</v>
      </c>
      <c r="G402" s="106">
        <v>0</v>
      </c>
      <c r="H402" s="2"/>
      <c r="I402" s="2"/>
      <c r="J402" s="2"/>
      <c r="K402" s="2"/>
      <c r="L402" s="2"/>
      <c r="M402" s="2"/>
    </row>
    <row r="403" spans="2:17">
      <c r="B403" s="38" t="str">
        <f>B526</f>
        <v>Bond and Interest #1</v>
      </c>
      <c r="C403" s="105">
        <v>0</v>
      </c>
      <c r="D403" s="105">
        <v>0</v>
      </c>
      <c r="E403" s="105">
        <f t="shared" si="9"/>
        <v>0</v>
      </c>
      <c r="F403" s="105">
        <v>0</v>
      </c>
      <c r="G403" s="105">
        <v>0</v>
      </c>
      <c r="H403" s="2"/>
      <c r="I403" s="2"/>
      <c r="J403" s="2"/>
      <c r="K403" s="2"/>
      <c r="L403" s="2"/>
      <c r="M403" s="2"/>
    </row>
    <row r="404" spans="2:17">
      <c r="B404" s="39" t="str">
        <f>B527</f>
        <v>Bond and Interest #2</v>
      </c>
      <c r="C404" s="107">
        <v>0</v>
      </c>
      <c r="D404" s="107">
        <v>0</v>
      </c>
      <c r="E404" s="107">
        <f t="shared" si="9"/>
        <v>0</v>
      </c>
      <c r="F404" s="107">
        <v>0</v>
      </c>
      <c r="G404" s="107">
        <v>0</v>
      </c>
      <c r="H404" s="2"/>
      <c r="I404" s="2"/>
      <c r="J404" s="2"/>
      <c r="K404" s="2"/>
      <c r="L404" s="2"/>
      <c r="M404" s="2"/>
    </row>
    <row r="405" spans="2:17">
      <c r="B405" s="9" t="s">
        <v>37</v>
      </c>
      <c r="C405" s="105">
        <v>0</v>
      </c>
      <c r="D405" s="105">
        <v>0</v>
      </c>
      <c r="E405" s="105">
        <f t="shared" si="9"/>
        <v>0</v>
      </c>
      <c r="F405" s="105">
        <v>0</v>
      </c>
      <c r="G405" s="105">
        <v>0</v>
      </c>
      <c r="H405" s="2"/>
      <c r="I405" s="2"/>
      <c r="J405" s="2"/>
      <c r="K405" s="2"/>
      <c r="L405" s="2"/>
      <c r="M405" s="2"/>
    </row>
    <row r="406" spans="2:17">
      <c r="B406" s="37" t="s">
        <v>38</v>
      </c>
      <c r="C406" s="107">
        <v>0</v>
      </c>
      <c r="D406" s="107">
        <v>0</v>
      </c>
      <c r="E406" s="107">
        <f t="shared" si="9"/>
        <v>0</v>
      </c>
      <c r="F406" s="107">
        <v>0</v>
      </c>
      <c r="G406" s="107">
        <v>0</v>
      </c>
      <c r="H406" s="2"/>
      <c r="I406" s="2"/>
      <c r="J406" s="2"/>
      <c r="K406" s="2"/>
      <c r="L406" s="2"/>
      <c r="M406" s="2"/>
    </row>
    <row r="407" spans="2:17" ht="15" customHeight="1" thickBot="1">
      <c r="B407" s="9" t="s">
        <v>39</v>
      </c>
      <c r="C407" s="109">
        <v>0</v>
      </c>
      <c r="D407" s="109">
        <v>0</v>
      </c>
      <c r="E407" s="109">
        <f t="shared" si="9"/>
        <v>0</v>
      </c>
      <c r="F407" s="109">
        <v>0</v>
      </c>
      <c r="G407" s="109">
        <v>0</v>
      </c>
      <c r="H407" s="2"/>
      <c r="I407" s="2"/>
      <c r="J407" s="195" t="s">
        <v>118</v>
      </c>
      <c r="K407" s="195"/>
      <c r="L407" s="195"/>
      <c r="M407" s="195"/>
      <c r="N407" s="195"/>
      <c r="O407" s="195"/>
      <c r="P407" s="195"/>
      <c r="Q407" s="195"/>
    </row>
    <row r="408" spans="2:17" ht="14.4" customHeight="1" thickTop="1">
      <c r="B408" s="40" t="s">
        <v>104</v>
      </c>
      <c r="C408" s="112">
        <f>SUM(C376:C407)</f>
        <v>0</v>
      </c>
      <c r="D408" s="112">
        <f>SUM(D376:D407)</f>
        <v>0</v>
      </c>
      <c r="E408" s="135">
        <f t="shared" si="9"/>
        <v>0</v>
      </c>
      <c r="F408" s="135">
        <f>SUM(F376:F407)</f>
        <v>0</v>
      </c>
      <c r="G408" s="135">
        <f>SUM(G376:G407)</f>
        <v>0</v>
      </c>
      <c r="H408" s="2"/>
      <c r="I408" s="2"/>
      <c r="J408" s="195"/>
      <c r="K408" s="195"/>
      <c r="L408" s="195"/>
      <c r="M408" s="195"/>
      <c r="N408" s="195"/>
      <c r="O408" s="195"/>
      <c r="P408" s="195"/>
      <c r="Q408" s="195"/>
    </row>
    <row r="409" spans="2:17">
      <c r="B409" s="100"/>
      <c r="C409" s="101"/>
      <c r="D409" s="101"/>
      <c r="E409" s="101"/>
      <c r="F409" s="101"/>
      <c r="G409" s="101"/>
      <c r="H409" s="2"/>
      <c r="I409" s="2"/>
      <c r="J409" s="195"/>
      <c r="K409" s="195"/>
      <c r="L409" s="195"/>
      <c r="M409" s="195"/>
      <c r="N409" s="195"/>
      <c r="O409" s="195"/>
      <c r="P409" s="195"/>
      <c r="Q409" s="195"/>
    </row>
    <row r="410" spans="2:17">
      <c r="B410" s="100"/>
      <c r="C410" s="101"/>
      <c r="D410" s="101"/>
      <c r="E410" s="101"/>
      <c r="F410" s="101"/>
      <c r="G410" s="101"/>
      <c r="H410" s="2"/>
      <c r="I410" s="2"/>
      <c r="J410" s="2"/>
      <c r="K410" s="2"/>
      <c r="L410" s="2"/>
      <c r="M410" s="2"/>
    </row>
    <row r="411" spans="2:17">
      <c r="B411" s="100"/>
      <c r="C411" s="101"/>
      <c r="D411" s="101"/>
      <c r="E411" s="101"/>
      <c r="F411" s="101"/>
      <c r="G411" s="101"/>
      <c r="H411" s="2"/>
      <c r="I411" s="2"/>
      <c r="J411" s="2"/>
      <c r="K411" s="2"/>
      <c r="L411" s="2"/>
      <c r="M411" s="2"/>
    </row>
    <row r="412" spans="2:17">
      <c r="B412" s="100"/>
      <c r="C412" s="101"/>
      <c r="D412" s="101"/>
      <c r="E412" s="101"/>
      <c r="F412" s="101"/>
      <c r="G412" s="101"/>
      <c r="H412" s="2"/>
      <c r="I412" s="2"/>
      <c r="J412" s="2"/>
      <c r="K412" s="2"/>
      <c r="L412" s="2"/>
      <c r="M412" s="2"/>
    </row>
    <row r="413" spans="2:17" ht="17.399999999999999" hidden="1">
      <c r="B413" s="198" t="s">
        <v>78</v>
      </c>
      <c r="C413" s="198"/>
      <c r="D413" s="198"/>
      <c r="E413" s="198"/>
      <c r="F413" s="198"/>
      <c r="G413" s="198"/>
      <c r="H413" s="2"/>
      <c r="I413" s="2"/>
      <c r="J413" s="2"/>
      <c r="K413" s="2"/>
      <c r="L413" s="2"/>
      <c r="M413" s="2"/>
    </row>
    <row r="414" spans="2:17" hidden="1">
      <c r="B414" s="2"/>
      <c r="C414" s="44"/>
      <c r="D414" s="44"/>
      <c r="E414" s="44"/>
      <c r="F414" s="44"/>
      <c r="G414" s="44"/>
      <c r="H414" s="2"/>
      <c r="I414" s="2"/>
      <c r="J414" s="2"/>
      <c r="K414" s="2"/>
      <c r="L414" s="2"/>
      <c r="M414" s="2"/>
    </row>
    <row r="415" spans="2:17" hidden="1">
      <c r="B415" s="2"/>
      <c r="C415" s="42" t="str">
        <f>C4</f>
        <v>2024-2025</v>
      </c>
      <c r="D415" s="42" t="str">
        <f>D4</f>
        <v>2024-2025</v>
      </c>
      <c r="E415" s="42" t="str">
        <f>E4</f>
        <v>2024-2025</v>
      </c>
      <c r="F415" s="42" t="str">
        <f>F4</f>
        <v>2024-2025</v>
      </c>
      <c r="G415" s="42" t="str">
        <f>G4</f>
        <v>2024-2025</v>
      </c>
      <c r="H415" s="2"/>
      <c r="I415" s="2"/>
      <c r="J415" s="2"/>
      <c r="K415" s="2"/>
      <c r="L415" s="2"/>
      <c r="M415" s="2"/>
    </row>
    <row r="416" spans="2:17" ht="26.4" hidden="1">
      <c r="B416" s="2"/>
      <c r="C416" s="118" t="s">
        <v>94</v>
      </c>
      <c r="D416" s="118" t="s">
        <v>95</v>
      </c>
      <c r="E416" s="118" t="s">
        <v>96</v>
      </c>
      <c r="F416" s="118" t="s">
        <v>97</v>
      </c>
      <c r="G416" s="118" t="s">
        <v>98</v>
      </c>
      <c r="H416" s="2"/>
      <c r="I416" s="2"/>
      <c r="J416" s="2"/>
      <c r="K416" s="2"/>
      <c r="L416" s="2"/>
      <c r="M416" s="2"/>
    </row>
    <row r="417" spans="2:13" hidden="1">
      <c r="B417" s="36" t="s">
        <v>14</v>
      </c>
      <c r="C417" s="114">
        <f>[1]C06!$D$262</f>
        <v>0</v>
      </c>
      <c r="D417" s="114">
        <f>[1]C06!$D$262</f>
        <v>0</v>
      </c>
      <c r="E417" s="114">
        <f t="shared" ref="E417:E449" si="10">C417-D417</f>
        <v>0</v>
      </c>
      <c r="F417" s="119" t="s">
        <v>99</v>
      </c>
      <c r="G417" s="119" t="s">
        <v>99</v>
      </c>
      <c r="H417" s="2"/>
      <c r="I417" s="2"/>
      <c r="J417" s="2"/>
      <c r="K417" s="2"/>
      <c r="L417" s="2"/>
      <c r="M417" s="2"/>
    </row>
    <row r="418" spans="2:13" hidden="1">
      <c r="B418" s="8" t="s">
        <v>16</v>
      </c>
      <c r="C418" s="104">
        <f>[1]C07!$D$218</f>
        <v>0</v>
      </c>
      <c r="D418" s="104">
        <f>[1]C07!$D$218</f>
        <v>0</v>
      </c>
      <c r="E418" s="104">
        <f t="shared" si="10"/>
        <v>0</v>
      </c>
      <c r="F418" s="120" t="s">
        <v>99</v>
      </c>
      <c r="G418" s="120" t="s">
        <v>99</v>
      </c>
      <c r="H418" s="2"/>
      <c r="I418" s="2"/>
      <c r="J418" s="2"/>
      <c r="K418" s="2"/>
      <c r="L418" s="2"/>
      <c r="M418" s="2"/>
    </row>
    <row r="419" spans="2:13" hidden="1">
      <c r="B419" s="36" t="s">
        <v>15</v>
      </c>
      <c r="C419" s="106">
        <f>[1]C08!$D$267</f>
        <v>0</v>
      </c>
      <c r="D419" s="106">
        <f>[1]C08!$D$267</f>
        <v>0</v>
      </c>
      <c r="E419" s="106">
        <f t="shared" si="10"/>
        <v>0</v>
      </c>
      <c r="F419" s="119" t="s">
        <v>99</v>
      </c>
      <c r="G419" s="119" t="s">
        <v>99</v>
      </c>
      <c r="H419" s="2"/>
      <c r="I419" s="2"/>
      <c r="J419" s="2"/>
      <c r="K419" s="2"/>
      <c r="L419" s="2"/>
      <c r="M419" s="2"/>
    </row>
    <row r="420" spans="2:13" hidden="1">
      <c r="B420" s="1" t="s">
        <v>70</v>
      </c>
      <c r="C420" s="105">
        <v>0</v>
      </c>
      <c r="D420" s="105">
        <v>0</v>
      </c>
      <c r="E420" s="105">
        <f t="shared" si="10"/>
        <v>0</v>
      </c>
      <c r="F420" s="120" t="s">
        <v>99</v>
      </c>
      <c r="G420" s="120" t="s">
        <v>99</v>
      </c>
      <c r="H420" s="2"/>
      <c r="I420" s="2"/>
      <c r="J420" s="2"/>
      <c r="K420" s="2"/>
      <c r="L420" s="2"/>
      <c r="M420" s="2"/>
    </row>
    <row r="421" spans="2:13" hidden="1">
      <c r="B421" s="36" t="s">
        <v>93</v>
      </c>
      <c r="C421" s="107">
        <v>0</v>
      </c>
      <c r="D421" s="107">
        <v>0</v>
      </c>
      <c r="E421" s="107">
        <f t="shared" si="10"/>
        <v>0</v>
      </c>
      <c r="F421" s="119" t="s">
        <v>99</v>
      </c>
      <c r="G421" s="119" t="s">
        <v>99</v>
      </c>
      <c r="H421" s="2"/>
      <c r="I421" s="2"/>
      <c r="J421" s="2"/>
      <c r="K421" s="2"/>
      <c r="L421" s="2"/>
      <c r="M421" s="2"/>
    </row>
    <row r="422" spans="2:13" hidden="1">
      <c r="B422" s="1" t="s">
        <v>18</v>
      </c>
      <c r="C422" s="105">
        <v>0</v>
      </c>
      <c r="D422" s="105">
        <v>0</v>
      </c>
      <c r="E422" s="105">
        <f t="shared" si="10"/>
        <v>0</v>
      </c>
      <c r="F422" s="120" t="s">
        <v>99</v>
      </c>
      <c r="G422" s="120" t="s">
        <v>99</v>
      </c>
      <c r="H422" s="2"/>
      <c r="I422" s="2"/>
      <c r="J422" s="2"/>
      <c r="K422" s="2"/>
      <c r="L422" s="2"/>
      <c r="M422" s="2"/>
    </row>
    <row r="423" spans="2:13" hidden="1">
      <c r="B423" s="36" t="s">
        <v>19</v>
      </c>
      <c r="C423" s="107">
        <v>0</v>
      </c>
      <c r="D423" s="107">
        <v>0</v>
      </c>
      <c r="E423" s="107">
        <f t="shared" si="10"/>
        <v>0</v>
      </c>
      <c r="F423" s="119" t="s">
        <v>99</v>
      </c>
      <c r="G423" s="119" t="s">
        <v>99</v>
      </c>
      <c r="H423" s="2"/>
      <c r="I423" s="2"/>
      <c r="J423" s="2"/>
      <c r="K423" s="2"/>
      <c r="L423" s="2"/>
      <c r="M423" s="2"/>
    </row>
    <row r="424" spans="2:13" hidden="1">
      <c r="B424" s="1" t="s">
        <v>20</v>
      </c>
      <c r="C424" s="105">
        <v>0</v>
      </c>
      <c r="D424" s="105">
        <v>0</v>
      </c>
      <c r="E424" s="105">
        <f t="shared" si="10"/>
        <v>0</v>
      </c>
      <c r="F424" s="120" t="s">
        <v>99</v>
      </c>
      <c r="G424" s="120" t="s">
        <v>99</v>
      </c>
      <c r="H424" s="2"/>
      <c r="I424" s="2"/>
      <c r="J424" s="2"/>
      <c r="K424" s="2"/>
      <c r="L424" s="2"/>
      <c r="M424" s="2"/>
    </row>
    <row r="425" spans="2:13" hidden="1">
      <c r="B425" s="36" t="s">
        <v>44</v>
      </c>
      <c r="C425" s="107">
        <v>0</v>
      </c>
      <c r="D425" s="107">
        <v>0</v>
      </c>
      <c r="E425" s="107">
        <f t="shared" si="10"/>
        <v>0</v>
      </c>
      <c r="F425" s="119" t="s">
        <v>99</v>
      </c>
      <c r="G425" s="119" t="s">
        <v>99</v>
      </c>
      <c r="H425" s="2"/>
      <c r="I425" s="2"/>
      <c r="J425" s="2"/>
      <c r="K425" s="2"/>
      <c r="L425" s="2"/>
      <c r="M425" s="2"/>
    </row>
    <row r="426" spans="2:13" hidden="1">
      <c r="B426" s="1" t="s">
        <v>22</v>
      </c>
      <c r="C426" s="105">
        <v>0</v>
      </c>
      <c r="D426" s="105">
        <v>0</v>
      </c>
      <c r="E426" s="105">
        <f t="shared" si="10"/>
        <v>0</v>
      </c>
      <c r="F426" s="120" t="s">
        <v>99</v>
      </c>
      <c r="G426" s="120" t="s">
        <v>99</v>
      </c>
      <c r="H426" s="2"/>
      <c r="I426" s="2"/>
      <c r="J426" s="2"/>
      <c r="K426" s="2"/>
      <c r="L426" s="2"/>
      <c r="M426" s="2"/>
    </row>
    <row r="427" spans="2:13" hidden="1">
      <c r="B427" s="36" t="s">
        <v>23</v>
      </c>
      <c r="C427" s="107">
        <v>0</v>
      </c>
      <c r="D427" s="107">
        <v>0</v>
      </c>
      <c r="E427" s="107">
        <f t="shared" si="10"/>
        <v>0</v>
      </c>
      <c r="F427" s="119" t="s">
        <v>99</v>
      </c>
      <c r="G427" s="119" t="s">
        <v>99</v>
      </c>
      <c r="H427" s="2"/>
      <c r="I427" s="2"/>
      <c r="J427" s="2"/>
      <c r="K427" s="2"/>
      <c r="L427" s="2"/>
      <c r="M427" s="2"/>
    </row>
    <row r="428" spans="2:13" hidden="1">
      <c r="B428" s="1" t="s">
        <v>24</v>
      </c>
      <c r="C428" s="105">
        <v>0</v>
      </c>
      <c r="D428" s="105">
        <v>0</v>
      </c>
      <c r="E428" s="105">
        <f t="shared" si="10"/>
        <v>0</v>
      </c>
      <c r="F428" s="120" t="s">
        <v>99</v>
      </c>
      <c r="G428" s="120" t="s">
        <v>99</v>
      </c>
      <c r="H428" s="2"/>
      <c r="I428" s="2"/>
      <c r="J428" s="2"/>
      <c r="K428" s="2"/>
      <c r="L428" s="2"/>
      <c r="M428" s="2"/>
    </row>
    <row r="429" spans="2:13" hidden="1">
      <c r="B429" s="36" t="s">
        <v>25</v>
      </c>
      <c r="C429" s="107">
        <v>0</v>
      </c>
      <c r="D429" s="107">
        <v>0</v>
      </c>
      <c r="E429" s="107">
        <f t="shared" si="10"/>
        <v>0</v>
      </c>
      <c r="F429" s="119" t="s">
        <v>99</v>
      </c>
      <c r="G429" s="119" t="s">
        <v>99</v>
      </c>
      <c r="H429" s="2"/>
      <c r="I429" s="2"/>
      <c r="J429" s="2"/>
      <c r="K429" s="2"/>
      <c r="L429" s="2"/>
      <c r="M429" s="2"/>
    </row>
    <row r="430" spans="2:13" hidden="1">
      <c r="B430" s="1" t="s">
        <v>26</v>
      </c>
      <c r="C430" s="105">
        <v>0</v>
      </c>
      <c r="D430" s="105">
        <v>0</v>
      </c>
      <c r="E430" s="105">
        <f t="shared" si="10"/>
        <v>0</v>
      </c>
      <c r="F430" s="120" t="s">
        <v>99</v>
      </c>
      <c r="G430" s="120" t="s">
        <v>99</v>
      </c>
      <c r="H430" s="2"/>
      <c r="I430" s="2"/>
      <c r="J430" s="2"/>
      <c r="K430" s="2"/>
      <c r="L430" s="2"/>
      <c r="M430" s="2"/>
    </row>
    <row r="431" spans="2:13" hidden="1">
      <c r="B431" s="36" t="s">
        <v>27</v>
      </c>
      <c r="C431" s="106">
        <f>[1]C029!$D$168</f>
        <v>0</v>
      </c>
      <c r="D431" s="106">
        <f>[1]C029!$D$168</f>
        <v>0</v>
      </c>
      <c r="E431" s="106">
        <f t="shared" si="10"/>
        <v>0</v>
      </c>
      <c r="F431" s="119" t="s">
        <v>99</v>
      </c>
      <c r="G431" s="119" t="s">
        <v>99</v>
      </c>
      <c r="H431" s="2"/>
      <c r="I431" s="2"/>
      <c r="J431" s="2"/>
      <c r="K431" s="2"/>
      <c r="L431" s="2"/>
      <c r="M431" s="2"/>
    </row>
    <row r="432" spans="2:13" hidden="1">
      <c r="B432" s="1" t="s">
        <v>17</v>
      </c>
      <c r="C432" s="105">
        <v>0</v>
      </c>
      <c r="D432" s="105">
        <v>0</v>
      </c>
      <c r="E432" s="105">
        <f t="shared" si="10"/>
        <v>0</v>
      </c>
      <c r="F432" s="120" t="s">
        <v>99</v>
      </c>
      <c r="G432" s="120" t="s">
        <v>99</v>
      </c>
      <c r="H432" s="2"/>
      <c r="I432" s="2"/>
      <c r="J432" s="2"/>
      <c r="K432" s="2"/>
      <c r="L432" s="2"/>
      <c r="M432" s="2"/>
    </row>
    <row r="433" spans="2:13" hidden="1">
      <c r="B433" s="36" t="s">
        <v>28</v>
      </c>
      <c r="C433" s="107">
        <v>0</v>
      </c>
      <c r="D433" s="107">
        <v>0</v>
      </c>
      <c r="E433" s="107">
        <f t="shared" si="10"/>
        <v>0</v>
      </c>
      <c r="F433" s="119" t="s">
        <v>99</v>
      </c>
      <c r="G433" s="119" t="s">
        <v>99</v>
      </c>
      <c r="H433" s="2"/>
      <c r="I433" s="2"/>
      <c r="J433" s="2"/>
      <c r="K433" s="2"/>
      <c r="L433" s="2"/>
      <c r="M433" s="2"/>
    </row>
    <row r="434" spans="2:13" hidden="1">
      <c r="B434" s="43" t="str">
        <f>B23</f>
        <v>Career and Postsecondary Ed.</v>
      </c>
      <c r="C434" s="105">
        <v>0</v>
      </c>
      <c r="D434" s="105">
        <v>0</v>
      </c>
      <c r="E434" s="105">
        <f t="shared" si="10"/>
        <v>0</v>
      </c>
      <c r="F434" s="120" t="s">
        <v>99</v>
      </c>
      <c r="G434" s="120" t="s">
        <v>99</v>
      </c>
      <c r="H434" s="2"/>
      <c r="I434" s="2"/>
      <c r="J434" s="2"/>
      <c r="K434" s="2"/>
      <c r="L434" s="2"/>
      <c r="M434" s="2"/>
    </row>
    <row r="435" spans="2:13" ht="15" hidden="1">
      <c r="B435" s="36" t="s">
        <v>89</v>
      </c>
      <c r="C435" s="106">
        <f>[1]C035!$D$229</f>
        <v>0</v>
      </c>
      <c r="D435" s="106">
        <f>[1]C035!$D$229</f>
        <v>0</v>
      </c>
      <c r="E435" s="106">
        <f t="shared" si="10"/>
        <v>0</v>
      </c>
      <c r="F435" s="119" t="s">
        <v>99</v>
      </c>
      <c r="G435" s="119" t="s">
        <v>99</v>
      </c>
      <c r="H435" s="2"/>
      <c r="I435" s="2"/>
      <c r="J435" s="2"/>
      <c r="K435" s="2"/>
      <c r="L435" s="2"/>
      <c r="M435" s="2"/>
    </row>
    <row r="436" spans="2:13" hidden="1">
      <c r="B436" s="1" t="s">
        <v>45</v>
      </c>
      <c r="C436" s="105">
        <v>0</v>
      </c>
      <c r="D436" s="105">
        <v>0</v>
      </c>
      <c r="E436" s="105">
        <f t="shared" si="10"/>
        <v>0</v>
      </c>
      <c r="F436" s="120" t="s">
        <v>99</v>
      </c>
      <c r="G436" s="120" t="s">
        <v>99</v>
      </c>
      <c r="H436" s="2"/>
      <c r="I436" s="2"/>
      <c r="J436" s="2"/>
      <c r="K436" s="2"/>
      <c r="L436" s="2"/>
      <c r="M436" s="2"/>
    </row>
    <row r="437" spans="2:13" hidden="1">
      <c r="B437" s="36" t="s">
        <v>30</v>
      </c>
      <c r="C437" s="107">
        <v>0</v>
      </c>
      <c r="D437" s="107">
        <v>0</v>
      </c>
      <c r="E437" s="107">
        <f t="shared" si="10"/>
        <v>0</v>
      </c>
      <c r="F437" s="119" t="s">
        <v>99</v>
      </c>
      <c r="G437" s="119" t="s">
        <v>99</v>
      </c>
      <c r="H437" s="2"/>
      <c r="I437" s="2"/>
      <c r="J437" s="2"/>
      <c r="K437" s="2"/>
      <c r="L437" s="2"/>
      <c r="M437" s="2"/>
    </row>
    <row r="438" spans="2:13" hidden="1">
      <c r="B438" s="9" t="s">
        <v>31</v>
      </c>
      <c r="C438" s="105">
        <v>0</v>
      </c>
      <c r="D438" s="105">
        <v>0</v>
      </c>
      <c r="E438" s="105">
        <f t="shared" si="10"/>
        <v>0</v>
      </c>
      <c r="F438" s="120" t="s">
        <v>99</v>
      </c>
      <c r="G438" s="120" t="s">
        <v>99</v>
      </c>
      <c r="H438" s="2"/>
      <c r="I438" s="2"/>
      <c r="J438" s="2"/>
      <c r="K438" s="2"/>
      <c r="L438" s="2"/>
      <c r="M438" s="2"/>
    </row>
    <row r="439" spans="2:13" hidden="1">
      <c r="B439" s="37" t="s">
        <v>46</v>
      </c>
      <c r="C439" s="107">
        <v>0</v>
      </c>
      <c r="D439" s="107">
        <v>0</v>
      </c>
      <c r="E439" s="107">
        <f t="shared" si="10"/>
        <v>0</v>
      </c>
      <c r="F439" s="119" t="s">
        <v>99</v>
      </c>
      <c r="G439" s="119" t="s">
        <v>99</v>
      </c>
      <c r="H439" s="2"/>
      <c r="I439" s="2"/>
      <c r="J439" s="2"/>
      <c r="K439" s="2"/>
      <c r="L439" s="2"/>
      <c r="M439" s="2"/>
    </row>
    <row r="440" spans="2:13" hidden="1">
      <c r="B440" s="9" t="s">
        <v>33</v>
      </c>
      <c r="C440" s="105">
        <v>0</v>
      </c>
      <c r="D440" s="105">
        <v>0</v>
      </c>
      <c r="E440" s="105">
        <f t="shared" si="10"/>
        <v>0</v>
      </c>
      <c r="F440" s="120" t="s">
        <v>99</v>
      </c>
      <c r="G440" s="120" t="s">
        <v>99</v>
      </c>
      <c r="H440" s="2"/>
      <c r="I440" s="2"/>
      <c r="J440" s="2"/>
      <c r="K440" s="2"/>
      <c r="L440" s="2"/>
      <c r="M440" s="2"/>
    </row>
    <row r="441" spans="2:13" hidden="1">
      <c r="B441" s="37" t="s">
        <v>34</v>
      </c>
      <c r="C441" s="106">
        <f>[1]C053!$D$226</f>
        <v>0</v>
      </c>
      <c r="D441" s="106">
        <f>[1]C053!$D$226</f>
        <v>0</v>
      </c>
      <c r="E441" s="106">
        <f t="shared" si="10"/>
        <v>0</v>
      </c>
      <c r="F441" s="119" t="s">
        <v>99</v>
      </c>
      <c r="G441" s="119" t="s">
        <v>99</v>
      </c>
      <c r="H441" s="2"/>
      <c r="I441" s="2"/>
      <c r="J441" s="2"/>
      <c r="K441" s="2"/>
      <c r="L441" s="2"/>
      <c r="M441" s="2"/>
    </row>
    <row r="442" spans="2:13" hidden="1">
      <c r="B442" s="9" t="s">
        <v>35</v>
      </c>
      <c r="C442" s="105">
        <v>0</v>
      </c>
      <c r="D442" s="105">
        <v>0</v>
      </c>
      <c r="E442" s="105">
        <f t="shared" si="10"/>
        <v>0</v>
      </c>
      <c r="F442" s="120" t="s">
        <v>99</v>
      </c>
      <c r="G442" s="120" t="s">
        <v>99</v>
      </c>
      <c r="H442" s="2"/>
      <c r="I442" s="2"/>
      <c r="J442" s="2"/>
      <c r="K442" s="2"/>
      <c r="L442" s="2"/>
      <c r="M442" s="2"/>
    </row>
    <row r="443" spans="2:13" hidden="1">
      <c r="B443" s="37" t="s">
        <v>36</v>
      </c>
      <c r="C443" s="107">
        <v>0</v>
      </c>
      <c r="D443" s="107">
        <v>0</v>
      </c>
      <c r="E443" s="107">
        <f t="shared" si="10"/>
        <v>0</v>
      </c>
      <c r="F443" s="119" t="s">
        <v>99</v>
      </c>
      <c r="G443" s="119" t="s">
        <v>99</v>
      </c>
      <c r="H443" s="2"/>
      <c r="I443" s="2"/>
      <c r="J443" s="2"/>
      <c r="K443" s="2"/>
      <c r="L443" s="2"/>
      <c r="M443" s="2"/>
    </row>
    <row r="444" spans="2:13" hidden="1">
      <c r="B444" s="38" t="str">
        <f>B526</f>
        <v>Bond and Interest #1</v>
      </c>
      <c r="C444" s="105">
        <v>0</v>
      </c>
      <c r="D444" s="105">
        <v>0</v>
      </c>
      <c r="E444" s="105">
        <f t="shared" si="10"/>
        <v>0</v>
      </c>
      <c r="F444" s="120" t="s">
        <v>99</v>
      </c>
      <c r="G444" s="120" t="s">
        <v>99</v>
      </c>
      <c r="H444" s="2"/>
      <c r="I444" s="2"/>
      <c r="J444" s="2"/>
      <c r="K444" s="2"/>
      <c r="L444" s="2"/>
      <c r="M444" s="2"/>
    </row>
    <row r="445" spans="2:13" hidden="1">
      <c r="B445" s="39" t="str">
        <f>B527</f>
        <v>Bond and Interest #2</v>
      </c>
      <c r="C445" s="107">
        <v>0</v>
      </c>
      <c r="D445" s="107">
        <v>0</v>
      </c>
      <c r="E445" s="107">
        <f t="shared" si="10"/>
        <v>0</v>
      </c>
      <c r="F445" s="119" t="s">
        <v>99</v>
      </c>
      <c r="G445" s="119" t="s">
        <v>99</v>
      </c>
      <c r="H445" s="2"/>
      <c r="I445" s="2"/>
      <c r="J445" s="2"/>
      <c r="K445" s="2"/>
      <c r="L445" s="2"/>
      <c r="M445" s="2"/>
    </row>
    <row r="446" spans="2:13" hidden="1">
      <c r="B446" s="9" t="s">
        <v>37</v>
      </c>
      <c r="C446" s="105">
        <v>0</v>
      </c>
      <c r="D446" s="105">
        <v>0</v>
      </c>
      <c r="E446" s="105">
        <f t="shared" si="10"/>
        <v>0</v>
      </c>
      <c r="F446" s="120" t="s">
        <v>99</v>
      </c>
      <c r="G446" s="120" t="s">
        <v>99</v>
      </c>
      <c r="H446" s="2"/>
      <c r="I446" s="2"/>
      <c r="J446" s="2"/>
      <c r="K446" s="2"/>
      <c r="L446" s="2"/>
      <c r="M446" s="2"/>
    </row>
    <row r="447" spans="2:13" hidden="1">
      <c r="B447" s="37" t="s">
        <v>38</v>
      </c>
      <c r="C447" s="107">
        <v>0</v>
      </c>
      <c r="D447" s="107">
        <v>0</v>
      </c>
      <c r="E447" s="107">
        <f t="shared" si="10"/>
        <v>0</v>
      </c>
      <c r="F447" s="119" t="s">
        <v>99</v>
      </c>
      <c r="G447" s="119" t="s">
        <v>99</v>
      </c>
      <c r="H447" s="2"/>
      <c r="I447" s="2"/>
      <c r="J447" s="2"/>
      <c r="K447" s="2"/>
      <c r="L447" s="2"/>
      <c r="M447" s="2"/>
    </row>
    <row r="448" spans="2:13" hidden="1">
      <c r="B448" s="9" t="s">
        <v>39</v>
      </c>
      <c r="C448" s="109">
        <v>0</v>
      </c>
      <c r="D448" s="109">
        <v>0</v>
      </c>
      <c r="E448" s="109">
        <f t="shared" si="10"/>
        <v>0</v>
      </c>
      <c r="F448" s="120" t="s">
        <v>99</v>
      </c>
      <c r="G448" s="120" t="s">
        <v>99</v>
      </c>
      <c r="H448" s="2"/>
      <c r="I448" s="2"/>
      <c r="J448" s="2"/>
      <c r="K448" s="2"/>
      <c r="L448" s="2"/>
      <c r="M448" s="2"/>
    </row>
    <row r="449" spans="2:13" ht="14.4" hidden="1" customHeight="1" thickTop="1">
      <c r="B449" s="41" t="s">
        <v>40</v>
      </c>
      <c r="C449" s="112">
        <f>SUM(C417:C448)</f>
        <v>0</v>
      </c>
      <c r="D449" s="112">
        <f>SUM(D417:D448)</f>
        <v>0</v>
      </c>
      <c r="E449" s="112">
        <f t="shared" si="10"/>
        <v>0</v>
      </c>
      <c r="F449" s="110">
        <f>SUM(F417:F448)</f>
        <v>0</v>
      </c>
      <c r="G449" s="110">
        <f>SUM(G417:G448)</f>
        <v>0</v>
      </c>
      <c r="H449" s="2"/>
      <c r="I449" s="2"/>
      <c r="J449" s="2"/>
      <c r="K449" s="2"/>
      <c r="L449" s="2"/>
      <c r="M449" s="2"/>
    </row>
    <row r="450" spans="2:13" hidden="1">
      <c r="H450" s="2"/>
      <c r="I450" s="2"/>
      <c r="J450" s="2"/>
      <c r="K450" s="2"/>
      <c r="L450" s="2"/>
      <c r="M450" s="2"/>
    </row>
    <row r="451" spans="2:13" hidden="1">
      <c r="H451" s="2"/>
      <c r="I451" s="2"/>
      <c r="J451" s="2"/>
      <c r="K451" s="2"/>
      <c r="L451" s="2"/>
      <c r="M451" s="2"/>
    </row>
    <row r="452" spans="2:13" hidden="1">
      <c r="H452" s="2"/>
      <c r="I452" s="2"/>
      <c r="J452" s="2"/>
      <c r="K452" s="2"/>
      <c r="L452" s="2"/>
      <c r="M452" s="2"/>
    </row>
    <row r="453" spans="2:13" hidden="1">
      <c r="H453" s="2"/>
      <c r="I453" s="2"/>
      <c r="J453" s="2"/>
      <c r="K453" s="2"/>
      <c r="L453" s="2"/>
      <c r="M453" s="2"/>
    </row>
    <row r="454" spans="2:13" ht="17.399999999999999" hidden="1">
      <c r="B454" s="198" t="s">
        <v>79</v>
      </c>
      <c r="C454" s="198"/>
      <c r="D454" s="198"/>
      <c r="E454" s="198"/>
      <c r="F454" s="198"/>
      <c r="G454" s="198"/>
      <c r="H454" s="2"/>
      <c r="I454" s="2"/>
      <c r="J454" s="2"/>
      <c r="K454" s="2"/>
      <c r="L454" s="2"/>
      <c r="M454" s="2"/>
    </row>
    <row r="455" spans="2:13" hidden="1">
      <c r="B455" s="2"/>
      <c r="C455" s="44"/>
      <c r="D455" s="44"/>
      <c r="E455" s="44"/>
      <c r="F455" s="44"/>
      <c r="G455" s="44"/>
      <c r="H455" s="2"/>
      <c r="I455" s="2"/>
      <c r="J455" s="2"/>
      <c r="K455" s="2"/>
      <c r="L455" s="2"/>
      <c r="M455" s="2"/>
    </row>
    <row r="456" spans="2:13" hidden="1">
      <c r="B456" s="2"/>
      <c r="C456" s="42" t="str">
        <f>C4</f>
        <v>2024-2025</v>
      </c>
      <c r="D456" s="42" t="str">
        <f>D4</f>
        <v>2024-2025</v>
      </c>
      <c r="E456" s="42" t="str">
        <f>E4</f>
        <v>2024-2025</v>
      </c>
      <c r="F456" s="42" t="str">
        <f>F4</f>
        <v>2024-2025</v>
      </c>
      <c r="G456" s="42" t="str">
        <f>G4</f>
        <v>2024-2025</v>
      </c>
      <c r="H456" s="2"/>
      <c r="I456" s="2"/>
      <c r="J456" s="2"/>
      <c r="K456" s="2"/>
      <c r="L456" s="2"/>
      <c r="M456" s="2"/>
    </row>
    <row r="457" spans="2:13" ht="26.4" hidden="1">
      <c r="B457" s="2"/>
      <c r="C457" s="118" t="s">
        <v>94</v>
      </c>
      <c r="D457" s="118" t="s">
        <v>95</v>
      </c>
      <c r="E457" s="118" t="s">
        <v>96</v>
      </c>
      <c r="F457" s="118" t="s">
        <v>97</v>
      </c>
      <c r="G457" s="118" t="s">
        <v>98</v>
      </c>
      <c r="H457" s="2"/>
      <c r="I457" s="2"/>
      <c r="J457" s="2"/>
      <c r="K457" s="2"/>
      <c r="L457" s="2"/>
      <c r="M457" s="2"/>
    </row>
    <row r="458" spans="2:13" hidden="1">
      <c r="B458" s="36" t="s">
        <v>14</v>
      </c>
      <c r="C458" s="114">
        <f>[1]C06!$D$263</f>
        <v>0</v>
      </c>
      <c r="D458" s="114">
        <f>[1]C06!$D$263</f>
        <v>0</v>
      </c>
      <c r="E458" s="114">
        <f t="shared" ref="E458:E490" si="11">C458-D458</f>
        <v>0</v>
      </c>
      <c r="F458" s="119" t="s">
        <v>99</v>
      </c>
      <c r="G458" s="119" t="s">
        <v>99</v>
      </c>
      <c r="H458" s="2"/>
      <c r="I458" s="2"/>
      <c r="J458" s="2"/>
      <c r="K458" s="2"/>
      <c r="L458" s="2"/>
      <c r="M458" s="2"/>
    </row>
    <row r="459" spans="2:13" hidden="1">
      <c r="B459" s="8" t="s">
        <v>16</v>
      </c>
      <c r="C459" s="104">
        <f>SUM([1]C07!$D$219:$D$229)</f>
        <v>0</v>
      </c>
      <c r="D459" s="104">
        <f>SUM([1]C07!$D$219:$D$229)</f>
        <v>0</v>
      </c>
      <c r="E459" s="104">
        <f t="shared" si="11"/>
        <v>0</v>
      </c>
      <c r="F459" s="120" t="s">
        <v>99</v>
      </c>
      <c r="G459" s="120" t="s">
        <v>99</v>
      </c>
      <c r="H459" s="2"/>
      <c r="I459" s="2"/>
      <c r="J459" s="2"/>
      <c r="K459" s="2"/>
      <c r="L459" s="2"/>
      <c r="M459" s="2"/>
    </row>
    <row r="460" spans="2:13" hidden="1">
      <c r="B460" s="36" t="s">
        <v>15</v>
      </c>
      <c r="C460" s="106">
        <f>[1]C08!$D$268</f>
        <v>0</v>
      </c>
      <c r="D460" s="106">
        <f>[1]C08!$D$268</f>
        <v>0</v>
      </c>
      <c r="E460" s="106">
        <f t="shared" si="11"/>
        <v>0</v>
      </c>
      <c r="F460" s="119" t="s">
        <v>99</v>
      </c>
      <c r="G460" s="119" t="s">
        <v>99</v>
      </c>
      <c r="H460" s="2"/>
      <c r="I460" s="2"/>
      <c r="J460" s="2"/>
      <c r="K460" s="2"/>
      <c r="L460" s="2"/>
      <c r="M460" s="2"/>
    </row>
    <row r="461" spans="2:13" hidden="1">
      <c r="B461" s="1" t="s">
        <v>70</v>
      </c>
      <c r="C461" s="105">
        <v>0</v>
      </c>
      <c r="D461" s="105">
        <v>0</v>
      </c>
      <c r="E461" s="105">
        <f t="shared" si="11"/>
        <v>0</v>
      </c>
      <c r="F461" s="120" t="s">
        <v>99</v>
      </c>
      <c r="G461" s="120" t="s">
        <v>99</v>
      </c>
      <c r="H461" s="2"/>
      <c r="I461" s="2"/>
      <c r="J461" s="2"/>
      <c r="K461" s="2"/>
      <c r="L461" s="2"/>
      <c r="M461" s="2"/>
    </row>
    <row r="462" spans="2:13" hidden="1">
      <c r="B462" s="36" t="s">
        <v>93</v>
      </c>
      <c r="C462" s="107">
        <v>0</v>
      </c>
      <c r="D462" s="107">
        <v>0</v>
      </c>
      <c r="E462" s="107">
        <f t="shared" si="11"/>
        <v>0</v>
      </c>
      <c r="F462" s="119" t="s">
        <v>99</v>
      </c>
      <c r="G462" s="119" t="s">
        <v>99</v>
      </c>
      <c r="H462" s="2"/>
      <c r="I462" s="2"/>
      <c r="J462" s="2"/>
      <c r="K462" s="2"/>
      <c r="L462" s="2"/>
      <c r="M462" s="2"/>
    </row>
    <row r="463" spans="2:13" hidden="1">
      <c r="B463" s="1" t="s">
        <v>18</v>
      </c>
      <c r="C463" s="105">
        <v>0</v>
      </c>
      <c r="D463" s="105">
        <v>0</v>
      </c>
      <c r="E463" s="105">
        <f t="shared" si="11"/>
        <v>0</v>
      </c>
      <c r="F463" s="120" t="s">
        <v>99</v>
      </c>
      <c r="G463" s="120" t="s">
        <v>99</v>
      </c>
      <c r="H463" s="2"/>
      <c r="I463" s="2"/>
      <c r="J463" s="2"/>
      <c r="K463" s="2"/>
      <c r="L463" s="2"/>
      <c r="M463" s="2"/>
    </row>
    <row r="464" spans="2:13" hidden="1">
      <c r="B464" s="36" t="s">
        <v>19</v>
      </c>
      <c r="C464" s="107">
        <v>0</v>
      </c>
      <c r="D464" s="107">
        <v>0</v>
      </c>
      <c r="E464" s="107">
        <f t="shared" si="11"/>
        <v>0</v>
      </c>
      <c r="F464" s="119" t="s">
        <v>99</v>
      </c>
      <c r="G464" s="119" t="s">
        <v>99</v>
      </c>
      <c r="H464" s="2"/>
      <c r="I464" s="2"/>
      <c r="J464" s="2"/>
      <c r="K464" s="2"/>
      <c r="L464" s="2"/>
      <c r="M464" s="2"/>
    </row>
    <row r="465" spans="2:13" hidden="1">
      <c r="B465" s="1" t="s">
        <v>20</v>
      </c>
      <c r="C465" s="104">
        <f>SUM([1]C016!$D$125:$D$138)</f>
        <v>0</v>
      </c>
      <c r="D465" s="104">
        <f>SUM([1]C016!$D$125:$D$138)</f>
        <v>0</v>
      </c>
      <c r="E465" s="104">
        <f t="shared" si="11"/>
        <v>0</v>
      </c>
      <c r="F465" s="120" t="s">
        <v>99</v>
      </c>
      <c r="G465" s="120" t="s">
        <v>99</v>
      </c>
      <c r="H465" s="2"/>
      <c r="I465" s="2"/>
      <c r="J465" s="2"/>
      <c r="K465" s="2"/>
      <c r="L465" s="2"/>
      <c r="M465" s="2"/>
    </row>
    <row r="466" spans="2:13" hidden="1">
      <c r="B466" s="36" t="s">
        <v>44</v>
      </c>
      <c r="C466" s="107">
        <v>0</v>
      </c>
      <c r="D466" s="107">
        <v>0</v>
      </c>
      <c r="E466" s="107">
        <f t="shared" si="11"/>
        <v>0</v>
      </c>
      <c r="F466" s="119" t="s">
        <v>99</v>
      </c>
      <c r="G466" s="119" t="s">
        <v>99</v>
      </c>
      <c r="H466" s="2"/>
      <c r="I466" s="2"/>
      <c r="J466" s="2"/>
      <c r="K466" s="2"/>
      <c r="L466" s="2"/>
      <c r="M466" s="2"/>
    </row>
    <row r="467" spans="2:13" hidden="1">
      <c r="B467" s="1" t="s">
        <v>22</v>
      </c>
      <c r="C467" s="105">
        <v>0</v>
      </c>
      <c r="D467" s="105">
        <v>0</v>
      </c>
      <c r="E467" s="105">
        <f t="shared" si="11"/>
        <v>0</v>
      </c>
      <c r="F467" s="120" t="s">
        <v>99</v>
      </c>
      <c r="G467" s="120" t="s">
        <v>99</v>
      </c>
      <c r="H467" s="2"/>
      <c r="I467" s="2"/>
      <c r="J467" s="2"/>
      <c r="K467" s="2"/>
      <c r="L467" s="2"/>
      <c r="M467" s="2"/>
    </row>
    <row r="468" spans="2:13" hidden="1">
      <c r="B468" s="36" t="s">
        <v>23</v>
      </c>
      <c r="C468" s="107">
        <v>0</v>
      </c>
      <c r="D468" s="107">
        <v>0</v>
      </c>
      <c r="E468" s="107">
        <f t="shared" si="11"/>
        <v>0</v>
      </c>
      <c r="F468" s="119" t="s">
        <v>99</v>
      </c>
      <c r="G468" s="119" t="s">
        <v>99</v>
      </c>
      <c r="H468" s="2"/>
      <c r="I468" s="2"/>
      <c r="J468" s="2"/>
      <c r="K468" s="2"/>
      <c r="L468" s="2"/>
      <c r="M468" s="2"/>
    </row>
    <row r="469" spans="2:13" hidden="1">
      <c r="B469" s="1" t="s">
        <v>24</v>
      </c>
      <c r="C469" s="105">
        <v>0</v>
      </c>
      <c r="D469" s="105">
        <v>0</v>
      </c>
      <c r="E469" s="105">
        <f t="shared" si="11"/>
        <v>0</v>
      </c>
      <c r="F469" s="120" t="s">
        <v>99</v>
      </c>
      <c r="G469" s="120" t="s">
        <v>99</v>
      </c>
      <c r="H469" s="2"/>
      <c r="I469" s="2"/>
      <c r="J469" s="2"/>
      <c r="K469" s="2"/>
      <c r="L469" s="2"/>
      <c r="M469" s="2"/>
    </row>
    <row r="470" spans="2:13" hidden="1">
      <c r="B470" s="36" t="s">
        <v>25</v>
      </c>
      <c r="C470" s="107">
        <v>0</v>
      </c>
      <c r="D470" s="107">
        <v>0</v>
      </c>
      <c r="E470" s="107">
        <f t="shared" si="11"/>
        <v>0</v>
      </c>
      <c r="F470" s="119" t="s">
        <v>99</v>
      </c>
      <c r="G470" s="119" t="s">
        <v>99</v>
      </c>
      <c r="H470" s="2"/>
      <c r="I470" s="2"/>
      <c r="J470" s="2"/>
      <c r="K470" s="2"/>
      <c r="L470" s="2"/>
      <c r="M470" s="2"/>
    </row>
    <row r="471" spans="2:13" hidden="1">
      <c r="B471" s="1" t="s">
        <v>26</v>
      </c>
      <c r="C471" s="105">
        <v>0</v>
      </c>
      <c r="D471" s="105">
        <v>0</v>
      </c>
      <c r="E471" s="105">
        <f t="shared" si="11"/>
        <v>0</v>
      </c>
      <c r="F471" s="120" t="s">
        <v>99</v>
      </c>
      <c r="G471" s="120" t="s">
        <v>99</v>
      </c>
      <c r="H471" s="2"/>
      <c r="I471" s="2"/>
      <c r="J471" s="2"/>
      <c r="K471" s="2"/>
      <c r="L471" s="2"/>
      <c r="M471" s="2"/>
    </row>
    <row r="472" spans="2:13" hidden="1">
      <c r="B472" s="36" t="s">
        <v>27</v>
      </c>
      <c r="C472" s="107">
        <v>0</v>
      </c>
      <c r="D472" s="107">
        <v>0</v>
      </c>
      <c r="E472" s="107">
        <f t="shared" si="11"/>
        <v>0</v>
      </c>
      <c r="F472" s="119" t="s">
        <v>99</v>
      </c>
      <c r="G472" s="119" t="s">
        <v>99</v>
      </c>
      <c r="H472" s="2"/>
      <c r="I472" s="2"/>
      <c r="J472" s="2"/>
      <c r="K472" s="2"/>
      <c r="L472" s="2"/>
      <c r="M472" s="2"/>
    </row>
    <row r="473" spans="2:13" hidden="1">
      <c r="B473" s="1" t="s">
        <v>17</v>
      </c>
      <c r="C473" s="105">
        <v>0</v>
      </c>
      <c r="D473" s="105">
        <v>0</v>
      </c>
      <c r="E473" s="105">
        <f t="shared" si="11"/>
        <v>0</v>
      </c>
      <c r="F473" s="120" t="s">
        <v>99</v>
      </c>
      <c r="G473" s="120" t="s">
        <v>99</v>
      </c>
      <c r="H473" s="2"/>
      <c r="I473" s="2"/>
      <c r="J473" s="2"/>
      <c r="K473" s="2"/>
      <c r="L473" s="2"/>
      <c r="M473" s="2"/>
    </row>
    <row r="474" spans="2:13" hidden="1">
      <c r="B474" s="36" t="s">
        <v>28</v>
      </c>
      <c r="C474" s="107">
        <v>0</v>
      </c>
      <c r="D474" s="107">
        <v>0</v>
      </c>
      <c r="E474" s="107">
        <f t="shared" si="11"/>
        <v>0</v>
      </c>
      <c r="F474" s="119" t="s">
        <v>99</v>
      </c>
      <c r="G474" s="119" t="s">
        <v>99</v>
      </c>
      <c r="H474" s="2"/>
      <c r="I474" s="2"/>
      <c r="J474" s="2"/>
      <c r="K474" s="2"/>
      <c r="L474" s="2"/>
      <c r="M474" s="2"/>
    </row>
    <row r="475" spans="2:13" hidden="1">
      <c r="B475" s="43" t="str">
        <f>B23</f>
        <v>Career and Postsecondary Ed.</v>
      </c>
      <c r="C475" s="105">
        <v>0</v>
      </c>
      <c r="D475" s="105">
        <v>0</v>
      </c>
      <c r="E475" s="105">
        <f t="shared" si="11"/>
        <v>0</v>
      </c>
      <c r="F475" s="120" t="s">
        <v>99</v>
      </c>
      <c r="G475" s="120" t="s">
        <v>99</v>
      </c>
      <c r="H475" s="2"/>
      <c r="I475" s="2"/>
      <c r="J475" s="2"/>
      <c r="K475" s="2"/>
      <c r="L475" s="2"/>
      <c r="M475" s="2"/>
    </row>
    <row r="476" spans="2:13" ht="15" hidden="1">
      <c r="B476" s="36" t="s">
        <v>89</v>
      </c>
      <c r="C476" s="106">
        <f>SUM([1]C035!$D$230:$D$239)</f>
        <v>0</v>
      </c>
      <c r="D476" s="106">
        <f>SUM([1]C035!$D$230:$D$239)</f>
        <v>0</v>
      </c>
      <c r="E476" s="106">
        <f t="shared" si="11"/>
        <v>0</v>
      </c>
      <c r="F476" s="119" t="s">
        <v>99</v>
      </c>
      <c r="G476" s="119" t="s">
        <v>99</v>
      </c>
      <c r="H476" s="2"/>
      <c r="I476" s="2"/>
      <c r="J476" s="2"/>
      <c r="K476" s="2"/>
      <c r="L476" s="2"/>
      <c r="M476" s="2"/>
    </row>
    <row r="477" spans="2:13" hidden="1">
      <c r="B477" s="1" t="s">
        <v>45</v>
      </c>
      <c r="C477" s="105">
        <v>0</v>
      </c>
      <c r="D477" s="105">
        <v>0</v>
      </c>
      <c r="E477" s="105">
        <f t="shared" si="11"/>
        <v>0</v>
      </c>
      <c r="F477" s="120" t="s">
        <v>99</v>
      </c>
      <c r="G477" s="120" t="s">
        <v>99</v>
      </c>
      <c r="H477" s="2"/>
      <c r="I477" s="2"/>
      <c r="J477" s="2"/>
      <c r="K477" s="2"/>
      <c r="L477" s="2"/>
      <c r="M477" s="2"/>
    </row>
    <row r="478" spans="2:13" hidden="1">
      <c r="B478" s="36" t="s">
        <v>30</v>
      </c>
      <c r="C478" s="107">
        <v>0</v>
      </c>
      <c r="D478" s="107">
        <v>0</v>
      </c>
      <c r="E478" s="107">
        <f t="shared" si="11"/>
        <v>0</v>
      </c>
      <c r="F478" s="119" t="s">
        <v>99</v>
      </c>
      <c r="G478" s="119" t="s">
        <v>99</v>
      </c>
      <c r="H478" s="2"/>
      <c r="I478" s="2"/>
      <c r="J478" s="2"/>
      <c r="K478" s="2"/>
      <c r="L478" s="2"/>
      <c r="M478" s="2"/>
    </row>
    <row r="479" spans="2:13" hidden="1">
      <c r="B479" s="9" t="s">
        <v>31</v>
      </c>
      <c r="C479" s="105">
        <v>0</v>
      </c>
      <c r="D479" s="105">
        <v>0</v>
      </c>
      <c r="E479" s="105">
        <f t="shared" si="11"/>
        <v>0</v>
      </c>
      <c r="F479" s="120" t="s">
        <v>99</v>
      </c>
      <c r="G479" s="120" t="s">
        <v>99</v>
      </c>
      <c r="H479" s="2"/>
      <c r="I479" s="2"/>
      <c r="J479" s="2"/>
      <c r="K479" s="2"/>
      <c r="L479" s="2"/>
      <c r="M479" s="2"/>
    </row>
    <row r="480" spans="2:13" hidden="1">
      <c r="B480" s="37" t="s">
        <v>46</v>
      </c>
      <c r="C480" s="107">
        <v>0</v>
      </c>
      <c r="D480" s="107">
        <v>0</v>
      </c>
      <c r="E480" s="107">
        <f t="shared" si="11"/>
        <v>0</v>
      </c>
      <c r="F480" s="119" t="s">
        <v>99</v>
      </c>
      <c r="G480" s="119" t="s">
        <v>99</v>
      </c>
      <c r="H480" s="2"/>
      <c r="I480" s="2"/>
      <c r="J480" s="2"/>
      <c r="K480" s="2"/>
      <c r="L480" s="2"/>
      <c r="M480" s="2"/>
    </row>
    <row r="481" spans="2:13" hidden="1">
      <c r="B481" s="9" t="s">
        <v>33</v>
      </c>
      <c r="C481" s="105">
        <v>0</v>
      </c>
      <c r="D481" s="105">
        <v>0</v>
      </c>
      <c r="E481" s="105">
        <f t="shared" si="11"/>
        <v>0</v>
      </c>
      <c r="F481" s="120" t="s">
        <v>99</v>
      </c>
      <c r="G481" s="120" t="s">
        <v>99</v>
      </c>
      <c r="H481" s="2"/>
      <c r="I481" s="2"/>
      <c r="J481" s="2"/>
      <c r="K481" s="2"/>
      <c r="L481" s="2"/>
      <c r="M481" s="2"/>
    </row>
    <row r="482" spans="2:13" hidden="1">
      <c r="B482" s="37" t="s">
        <v>34</v>
      </c>
      <c r="C482" s="107">
        <v>0</v>
      </c>
      <c r="D482" s="107">
        <v>0</v>
      </c>
      <c r="E482" s="107">
        <f t="shared" si="11"/>
        <v>0</v>
      </c>
      <c r="F482" s="119" t="s">
        <v>99</v>
      </c>
      <c r="G482" s="119" t="s">
        <v>99</v>
      </c>
      <c r="H482" s="2"/>
      <c r="I482" s="2"/>
      <c r="J482" s="2"/>
      <c r="K482" s="2"/>
      <c r="L482" s="2"/>
      <c r="M482" s="2"/>
    </row>
    <row r="483" spans="2:13" hidden="1">
      <c r="B483" s="9" t="s">
        <v>52</v>
      </c>
      <c r="C483" s="105">
        <v>0</v>
      </c>
      <c r="D483" s="105">
        <v>0</v>
      </c>
      <c r="E483" s="105">
        <f t="shared" si="11"/>
        <v>0</v>
      </c>
      <c r="F483" s="120" t="s">
        <v>99</v>
      </c>
      <c r="G483" s="120" t="s">
        <v>99</v>
      </c>
      <c r="H483" s="2"/>
      <c r="I483" s="2"/>
      <c r="J483" s="2"/>
      <c r="K483" s="2"/>
      <c r="L483" s="2"/>
      <c r="M483" s="2"/>
    </row>
    <row r="484" spans="2:13" hidden="1">
      <c r="B484" s="37" t="s">
        <v>36</v>
      </c>
      <c r="C484" s="107">
        <v>0</v>
      </c>
      <c r="D484" s="107">
        <v>0</v>
      </c>
      <c r="E484" s="107">
        <f t="shared" si="11"/>
        <v>0</v>
      </c>
      <c r="F484" s="119" t="s">
        <v>99</v>
      </c>
      <c r="G484" s="119" t="s">
        <v>99</v>
      </c>
      <c r="H484" s="2"/>
      <c r="I484" s="2"/>
      <c r="J484" s="2"/>
      <c r="K484" s="2"/>
      <c r="L484" s="2"/>
      <c r="M484" s="2"/>
    </row>
    <row r="485" spans="2:13" hidden="1">
      <c r="B485" s="38" t="str">
        <f>B526</f>
        <v>Bond and Interest #1</v>
      </c>
      <c r="C485" s="105">
        <v>0</v>
      </c>
      <c r="D485" s="105">
        <v>0</v>
      </c>
      <c r="E485" s="105">
        <f t="shared" si="11"/>
        <v>0</v>
      </c>
      <c r="F485" s="120" t="s">
        <v>99</v>
      </c>
      <c r="G485" s="120" t="s">
        <v>99</v>
      </c>
      <c r="H485" s="2"/>
      <c r="I485" s="2"/>
      <c r="J485" s="2"/>
      <c r="K485" s="2"/>
      <c r="L485" s="2"/>
      <c r="M485" s="2"/>
    </row>
    <row r="486" spans="2:13" hidden="1">
      <c r="B486" s="39" t="str">
        <f>B527</f>
        <v>Bond and Interest #2</v>
      </c>
      <c r="C486" s="107">
        <v>0</v>
      </c>
      <c r="D486" s="107">
        <v>0</v>
      </c>
      <c r="E486" s="107">
        <f t="shared" si="11"/>
        <v>0</v>
      </c>
      <c r="F486" s="119" t="s">
        <v>99</v>
      </c>
      <c r="G486" s="119" t="s">
        <v>99</v>
      </c>
      <c r="H486" s="2"/>
      <c r="I486" s="2"/>
      <c r="J486" s="2"/>
      <c r="K486" s="2"/>
      <c r="L486" s="2"/>
      <c r="M486" s="2"/>
    </row>
    <row r="487" spans="2:13" hidden="1">
      <c r="B487" s="9" t="s">
        <v>37</v>
      </c>
      <c r="C487" s="105">
        <v>0</v>
      </c>
      <c r="D487" s="105">
        <v>0</v>
      </c>
      <c r="E487" s="105">
        <f t="shared" si="11"/>
        <v>0</v>
      </c>
      <c r="F487" s="120" t="s">
        <v>99</v>
      </c>
      <c r="G487" s="120" t="s">
        <v>99</v>
      </c>
      <c r="H487" s="2"/>
      <c r="I487" s="2"/>
      <c r="J487" s="2"/>
      <c r="K487" s="2"/>
      <c r="L487" s="2"/>
      <c r="M487" s="2"/>
    </row>
    <row r="488" spans="2:13" hidden="1">
      <c r="B488" s="37" t="s">
        <v>38</v>
      </c>
      <c r="C488" s="106">
        <f>[1]C067!$D$34</f>
        <v>0</v>
      </c>
      <c r="D488" s="106">
        <f>[1]C067!$D$34</f>
        <v>0</v>
      </c>
      <c r="E488" s="106">
        <f t="shared" si="11"/>
        <v>0</v>
      </c>
      <c r="F488" s="119" t="s">
        <v>99</v>
      </c>
      <c r="G488" s="119" t="s">
        <v>99</v>
      </c>
      <c r="H488" s="2"/>
      <c r="I488" s="2"/>
      <c r="J488" s="2"/>
      <c r="K488" s="2"/>
      <c r="L488" s="2"/>
      <c r="M488" s="2"/>
    </row>
    <row r="489" spans="2:13" hidden="1">
      <c r="B489" s="9" t="s">
        <v>39</v>
      </c>
      <c r="C489" s="109">
        <v>0</v>
      </c>
      <c r="D489" s="109">
        <v>0</v>
      </c>
      <c r="E489" s="109">
        <f t="shared" si="11"/>
        <v>0</v>
      </c>
      <c r="F489" s="120" t="s">
        <v>99</v>
      </c>
      <c r="G489" s="120" t="s">
        <v>99</v>
      </c>
      <c r="H489" s="2"/>
      <c r="I489" s="2"/>
      <c r="J489" s="2"/>
      <c r="K489" s="2"/>
      <c r="L489" s="2"/>
      <c r="M489" s="2"/>
    </row>
    <row r="490" spans="2:13" ht="14.4" hidden="1" thickTop="1">
      <c r="B490" s="41" t="s">
        <v>40</v>
      </c>
      <c r="C490" s="112">
        <f>SUM(C458:C489)</f>
        <v>0</v>
      </c>
      <c r="D490" s="112">
        <f>SUM(D458:D489)</f>
        <v>0</v>
      </c>
      <c r="E490" s="112">
        <f t="shared" si="11"/>
        <v>0</v>
      </c>
      <c r="F490" s="110">
        <f>SUM(F458:F489)</f>
        <v>0</v>
      </c>
      <c r="G490" s="110">
        <f>SUM(G458:G489)</f>
        <v>0</v>
      </c>
      <c r="H490" s="2"/>
      <c r="I490" s="2"/>
      <c r="J490" s="2"/>
      <c r="K490" s="2"/>
      <c r="L490" s="2"/>
      <c r="M490" s="2"/>
    </row>
    <row r="491" spans="2:13" hidden="1">
      <c r="H491" s="2"/>
      <c r="I491" s="2"/>
      <c r="J491" s="2"/>
      <c r="K491" s="2"/>
      <c r="L491" s="2"/>
      <c r="M491" s="2"/>
    </row>
    <row r="492" spans="2:13" hidden="1">
      <c r="H492" s="2"/>
      <c r="I492" s="2"/>
      <c r="J492" s="2"/>
      <c r="K492" s="2"/>
      <c r="L492" s="2"/>
      <c r="M492" s="2"/>
    </row>
    <row r="493" spans="2:13" hidden="1">
      <c r="H493" s="2"/>
      <c r="I493" s="2"/>
      <c r="J493" s="2"/>
      <c r="K493" s="2"/>
      <c r="L493" s="2"/>
      <c r="M493" s="2"/>
    </row>
    <row r="494" spans="2:13" hidden="1">
      <c r="H494" s="2"/>
      <c r="I494" s="2"/>
      <c r="J494" s="2"/>
      <c r="K494" s="2"/>
      <c r="L494" s="2"/>
      <c r="M494" s="2"/>
    </row>
    <row r="495" spans="2:13" ht="17.399999999999999" hidden="1">
      <c r="B495" s="198" t="s">
        <v>80</v>
      </c>
      <c r="C495" s="198"/>
      <c r="D495" s="198"/>
      <c r="E495" s="198"/>
      <c r="F495" s="198"/>
      <c r="G495" s="198"/>
      <c r="H495" s="2"/>
      <c r="I495" s="2"/>
      <c r="J495" s="2"/>
      <c r="K495" s="2"/>
      <c r="L495" s="2"/>
      <c r="M495" s="2"/>
    </row>
    <row r="496" spans="2:13" hidden="1">
      <c r="B496" s="2"/>
      <c r="C496" s="44"/>
      <c r="D496" s="44"/>
      <c r="E496" s="44"/>
      <c r="F496" s="44"/>
      <c r="G496" s="44"/>
      <c r="H496" s="2"/>
      <c r="I496" s="2"/>
      <c r="J496" s="2"/>
      <c r="K496" s="2"/>
      <c r="L496" s="2"/>
      <c r="M496" s="2"/>
    </row>
    <row r="497" spans="2:13" hidden="1">
      <c r="B497" s="2"/>
      <c r="C497" s="42" t="str">
        <f>C4</f>
        <v>2024-2025</v>
      </c>
      <c r="D497" s="42" t="str">
        <f>D4</f>
        <v>2024-2025</v>
      </c>
      <c r="E497" s="42" t="str">
        <f>E4</f>
        <v>2024-2025</v>
      </c>
      <c r="F497" s="42" t="str">
        <f>F4</f>
        <v>2024-2025</v>
      </c>
      <c r="G497" s="42" t="str">
        <f>G4</f>
        <v>2024-2025</v>
      </c>
      <c r="H497" s="2"/>
      <c r="I497" s="2"/>
      <c r="J497" s="2"/>
      <c r="K497" s="2"/>
      <c r="L497" s="2"/>
      <c r="M497" s="2"/>
    </row>
    <row r="498" spans="2:13" ht="26.4" hidden="1">
      <c r="B498" s="2"/>
      <c r="C498" s="118" t="s">
        <v>94</v>
      </c>
      <c r="D498" s="118" t="s">
        <v>95</v>
      </c>
      <c r="E498" s="118" t="s">
        <v>96</v>
      </c>
      <c r="F498" s="118" t="s">
        <v>97</v>
      </c>
      <c r="G498" s="118" t="s">
        <v>98</v>
      </c>
      <c r="H498" s="2"/>
      <c r="I498" s="2"/>
      <c r="J498" s="2"/>
      <c r="K498" s="2"/>
      <c r="L498" s="2"/>
      <c r="M498" s="2"/>
    </row>
    <row r="499" spans="2:13" hidden="1">
      <c r="B499" s="36" t="s">
        <v>14</v>
      </c>
      <c r="C499" s="116">
        <v>0</v>
      </c>
      <c r="D499" s="116">
        <v>0</v>
      </c>
      <c r="E499" s="116">
        <f t="shared" ref="E499:E531" si="12">C499-D499</f>
        <v>0</v>
      </c>
      <c r="F499" s="119" t="s">
        <v>99</v>
      </c>
      <c r="G499" s="119" t="s">
        <v>99</v>
      </c>
      <c r="H499" s="2"/>
      <c r="I499" s="2"/>
      <c r="J499" s="2"/>
      <c r="K499" s="2"/>
      <c r="L499" s="2"/>
      <c r="M499" s="2"/>
    </row>
    <row r="500" spans="2:13" hidden="1">
      <c r="B500" s="8" t="s">
        <v>16</v>
      </c>
      <c r="C500" s="105">
        <v>0</v>
      </c>
      <c r="D500" s="105">
        <v>0</v>
      </c>
      <c r="E500" s="105">
        <f t="shared" si="12"/>
        <v>0</v>
      </c>
      <c r="F500" s="120" t="s">
        <v>99</v>
      </c>
      <c r="G500" s="120" t="s">
        <v>99</v>
      </c>
      <c r="H500" s="2"/>
      <c r="I500" s="2"/>
      <c r="J500" s="2"/>
      <c r="K500" s="2"/>
      <c r="L500" s="2"/>
      <c r="M500" s="2"/>
    </row>
    <row r="501" spans="2:13" hidden="1">
      <c r="B501" s="36" t="s">
        <v>15</v>
      </c>
      <c r="C501" s="107">
        <v>0</v>
      </c>
      <c r="D501" s="107">
        <v>0</v>
      </c>
      <c r="E501" s="107">
        <f t="shared" si="12"/>
        <v>0</v>
      </c>
      <c r="F501" s="119" t="s">
        <v>99</v>
      </c>
      <c r="G501" s="119" t="s">
        <v>99</v>
      </c>
      <c r="H501" s="2"/>
      <c r="I501" s="2"/>
      <c r="J501" s="2"/>
      <c r="K501" s="2"/>
      <c r="L501" s="2"/>
      <c r="M501" s="2"/>
    </row>
    <row r="502" spans="2:13" hidden="1">
      <c r="B502" s="1" t="s">
        <v>70</v>
      </c>
      <c r="C502" s="105">
        <v>0</v>
      </c>
      <c r="D502" s="105">
        <v>0</v>
      </c>
      <c r="E502" s="105">
        <f t="shared" si="12"/>
        <v>0</v>
      </c>
      <c r="F502" s="120" t="s">
        <v>99</v>
      </c>
      <c r="G502" s="120" t="s">
        <v>99</v>
      </c>
      <c r="H502" s="2"/>
      <c r="I502" s="2"/>
      <c r="J502" s="2"/>
      <c r="K502" s="2"/>
      <c r="L502" s="2"/>
      <c r="M502" s="2"/>
    </row>
    <row r="503" spans="2:13" hidden="1">
      <c r="B503" s="36" t="s">
        <v>93</v>
      </c>
      <c r="C503" s="107">
        <v>0</v>
      </c>
      <c r="D503" s="107">
        <v>0</v>
      </c>
      <c r="E503" s="107">
        <f t="shared" si="12"/>
        <v>0</v>
      </c>
      <c r="F503" s="119" t="s">
        <v>99</v>
      </c>
      <c r="G503" s="119" t="s">
        <v>99</v>
      </c>
      <c r="H503" s="2"/>
      <c r="I503" s="2"/>
      <c r="J503" s="2"/>
      <c r="K503" s="2"/>
      <c r="L503" s="2"/>
      <c r="M503" s="2"/>
    </row>
    <row r="504" spans="2:13" hidden="1">
      <c r="B504" s="1" t="s">
        <v>18</v>
      </c>
      <c r="C504" s="105">
        <v>0</v>
      </c>
      <c r="D504" s="105">
        <v>0</v>
      </c>
      <c r="E504" s="105">
        <f t="shared" si="12"/>
        <v>0</v>
      </c>
      <c r="F504" s="120" t="s">
        <v>99</v>
      </c>
      <c r="G504" s="120" t="s">
        <v>99</v>
      </c>
      <c r="H504" s="2"/>
      <c r="I504" s="2"/>
      <c r="J504" s="2"/>
      <c r="K504" s="2"/>
      <c r="L504" s="2"/>
      <c r="M504" s="2"/>
    </row>
    <row r="505" spans="2:13" hidden="1">
      <c r="B505" s="36" t="s">
        <v>19</v>
      </c>
      <c r="C505" s="107">
        <v>0</v>
      </c>
      <c r="D505" s="107">
        <v>0</v>
      </c>
      <c r="E505" s="107">
        <f t="shared" si="12"/>
        <v>0</v>
      </c>
      <c r="F505" s="119" t="s">
        <v>99</v>
      </c>
      <c r="G505" s="119" t="s">
        <v>99</v>
      </c>
      <c r="H505" s="2"/>
      <c r="I505" s="2"/>
      <c r="J505" s="2"/>
      <c r="K505" s="2"/>
      <c r="L505" s="2"/>
      <c r="M505" s="2"/>
    </row>
    <row r="506" spans="2:13" hidden="1">
      <c r="B506" s="1" t="s">
        <v>20</v>
      </c>
      <c r="C506" s="104">
        <f>SUM([1]C016!$D$141:$D$143)</f>
        <v>0</v>
      </c>
      <c r="D506" s="104">
        <f>SUM([1]C016!$D$141:$D$143)</f>
        <v>0</v>
      </c>
      <c r="E506" s="104">
        <f t="shared" si="12"/>
        <v>0</v>
      </c>
      <c r="F506" s="120" t="s">
        <v>99</v>
      </c>
      <c r="G506" s="120" t="s">
        <v>99</v>
      </c>
      <c r="H506" s="2"/>
      <c r="I506" s="2"/>
      <c r="J506" s="2"/>
      <c r="K506" s="2"/>
      <c r="L506" s="2"/>
      <c r="M506" s="2"/>
    </row>
    <row r="507" spans="2:13" hidden="1">
      <c r="B507" s="36" t="s">
        <v>44</v>
      </c>
      <c r="C507" s="107">
        <v>0</v>
      </c>
      <c r="D507" s="107">
        <v>0</v>
      </c>
      <c r="E507" s="107">
        <f t="shared" si="12"/>
        <v>0</v>
      </c>
      <c r="F507" s="119" t="s">
        <v>99</v>
      </c>
      <c r="G507" s="119" t="s">
        <v>99</v>
      </c>
      <c r="H507" s="2"/>
      <c r="I507" s="2"/>
      <c r="J507" s="2"/>
      <c r="K507" s="2"/>
      <c r="L507" s="2"/>
      <c r="M507" s="2"/>
    </row>
    <row r="508" spans="2:13" hidden="1">
      <c r="B508" s="1" t="s">
        <v>22</v>
      </c>
      <c r="C508" s="105">
        <v>0</v>
      </c>
      <c r="D508" s="105">
        <v>0</v>
      </c>
      <c r="E508" s="105">
        <f t="shared" si="12"/>
        <v>0</v>
      </c>
      <c r="F508" s="120" t="s">
        <v>99</v>
      </c>
      <c r="G508" s="120" t="s">
        <v>99</v>
      </c>
      <c r="H508" s="2"/>
      <c r="I508" s="2"/>
      <c r="J508" s="2"/>
      <c r="K508" s="2"/>
      <c r="L508" s="2"/>
      <c r="M508" s="2"/>
    </row>
    <row r="509" spans="2:13" hidden="1">
      <c r="B509" s="36" t="s">
        <v>23</v>
      </c>
      <c r="C509" s="107">
        <v>0</v>
      </c>
      <c r="D509" s="107">
        <v>0</v>
      </c>
      <c r="E509" s="107">
        <f t="shared" si="12"/>
        <v>0</v>
      </c>
      <c r="F509" s="119" t="s">
        <v>99</v>
      </c>
      <c r="G509" s="119" t="s">
        <v>99</v>
      </c>
      <c r="H509" s="2"/>
      <c r="I509" s="2"/>
      <c r="J509" s="2"/>
      <c r="K509" s="2"/>
      <c r="L509" s="2"/>
      <c r="M509" s="2"/>
    </row>
    <row r="510" spans="2:13" hidden="1">
      <c r="B510" s="1" t="s">
        <v>24</v>
      </c>
      <c r="C510" s="105">
        <v>0</v>
      </c>
      <c r="D510" s="105">
        <v>0</v>
      </c>
      <c r="E510" s="105">
        <f t="shared" si="12"/>
        <v>0</v>
      </c>
      <c r="F510" s="120" t="s">
        <v>99</v>
      </c>
      <c r="G510" s="120" t="s">
        <v>99</v>
      </c>
      <c r="H510" s="2"/>
      <c r="I510" s="2"/>
      <c r="J510" s="2"/>
      <c r="K510" s="2"/>
      <c r="L510" s="2"/>
      <c r="M510" s="2"/>
    </row>
    <row r="511" spans="2:13" hidden="1">
      <c r="B511" s="36" t="s">
        <v>25</v>
      </c>
      <c r="C511" s="107">
        <v>0</v>
      </c>
      <c r="D511" s="107">
        <v>0</v>
      </c>
      <c r="E511" s="107">
        <f t="shared" si="12"/>
        <v>0</v>
      </c>
      <c r="F511" s="119" t="s">
        <v>99</v>
      </c>
      <c r="G511" s="119" t="s">
        <v>99</v>
      </c>
      <c r="H511" s="2"/>
      <c r="I511" s="2"/>
      <c r="J511" s="2"/>
      <c r="K511" s="2"/>
      <c r="L511" s="2"/>
      <c r="M511" s="2"/>
    </row>
    <row r="512" spans="2:13" hidden="1">
      <c r="B512" s="1" t="s">
        <v>26</v>
      </c>
      <c r="C512" s="105">
        <v>0</v>
      </c>
      <c r="D512" s="105">
        <v>0</v>
      </c>
      <c r="E512" s="105">
        <f t="shared" si="12"/>
        <v>0</v>
      </c>
      <c r="F512" s="120" t="s">
        <v>99</v>
      </c>
      <c r="G512" s="120" t="s">
        <v>99</v>
      </c>
      <c r="H512" s="2"/>
      <c r="I512" s="2"/>
      <c r="J512" s="2"/>
      <c r="K512" s="2"/>
      <c r="L512" s="2"/>
      <c r="M512" s="2"/>
    </row>
    <row r="513" spans="2:13" hidden="1">
      <c r="B513" s="36" t="s">
        <v>27</v>
      </c>
      <c r="C513" s="107">
        <v>0</v>
      </c>
      <c r="D513" s="107">
        <v>0</v>
      </c>
      <c r="E513" s="107">
        <f t="shared" si="12"/>
        <v>0</v>
      </c>
      <c r="F513" s="119" t="s">
        <v>99</v>
      </c>
      <c r="G513" s="119" t="s">
        <v>99</v>
      </c>
      <c r="H513" s="2"/>
      <c r="I513" s="2"/>
      <c r="J513" s="2"/>
      <c r="K513" s="2"/>
      <c r="L513" s="2"/>
      <c r="M513" s="2"/>
    </row>
    <row r="514" spans="2:13" hidden="1">
      <c r="B514" s="1" t="s">
        <v>17</v>
      </c>
      <c r="C514" s="105">
        <v>0</v>
      </c>
      <c r="D514" s="105">
        <v>0</v>
      </c>
      <c r="E514" s="105">
        <f t="shared" si="12"/>
        <v>0</v>
      </c>
      <c r="F514" s="120" t="s">
        <v>99</v>
      </c>
      <c r="G514" s="120" t="s">
        <v>99</v>
      </c>
      <c r="H514" s="2"/>
      <c r="I514" s="2"/>
      <c r="J514" s="2"/>
      <c r="K514" s="2"/>
      <c r="L514" s="2"/>
      <c r="M514" s="2"/>
    </row>
    <row r="515" spans="2:13" hidden="1">
      <c r="B515" s="36" t="s">
        <v>28</v>
      </c>
      <c r="C515" s="107">
        <v>0</v>
      </c>
      <c r="D515" s="107">
        <v>0</v>
      </c>
      <c r="E515" s="107">
        <f t="shared" si="12"/>
        <v>0</v>
      </c>
      <c r="F515" s="119" t="s">
        <v>99</v>
      </c>
      <c r="G515" s="119" t="s">
        <v>99</v>
      </c>
      <c r="H515" s="2"/>
      <c r="I515" s="2"/>
      <c r="J515" s="2"/>
      <c r="K515" s="2"/>
      <c r="L515" s="2"/>
      <c r="M515" s="2"/>
    </row>
    <row r="516" spans="2:13" hidden="1">
      <c r="B516" s="43" t="str">
        <f>B23</f>
        <v>Career and Postsecondary Ed.</v>
      </c>
      <c r="C516" s="105">
        <v>0</v>
      </c>
      <c r="D516" s="105">
        <v>0</v>
      </c>
      <c r="E516" s="105">
        <f t="shared" si="12"/>
        <v>0</v>
      </c>
      <c r="F516" s="120" t="s">
        <v>99</v>
      </c>
      <c r="G516" s="120" t="s">
        <v>99</v>
      </c>
      <c r="H516" s="2"/>
      <c r="I516" s="2"/>
      <c r="J516" s="2"/>
      <c r="K516" s="2"/>
      <c r="L516" s="2"/>
      <c r="M516" s="2"/>
    </row>
    <row r="517" spans="2:13" ht="15" hidden="1">
      <c r="B517" s="36" t="s">
        <v>89</v>
      </c>
      <c r="C517" s="107">
        <v>0</v>
      </c>
      <c r="D517" s="107">
        <v>0</v>
      </c>
      <c r="E517" s="107">
        <f t="shared" si="12"/>
        <v>0</v>
      </c>
      <c r="F517" s="119" t="s">
        <v>99</v>
      </c>
      <c r="G517" s="119" t="s">
        <v>99</v>
      </c>
      <c r="H517" s="2"/>
      <c r="I517" s="2"/>
      <c r="J517" s="2"/>
      <c r="K517" s="2"/>
      <c r="L517" s="2"/>
      <c r="M517" s="2"/>
    </row>
    <row r="518" spans="2:13" hidden="1">
      <c r="B518" s="1" t="s">
        <v>45</v>
      </c>
      <c r="C518" s="105">
        <v>0</v>
      </c>
      <c r="D518" s="105">
        <v>0</v>
      </c>
      <c r="E518" s="105">
        <f t="shared" si="12"/>
        <v>0</v>
      </c>
      <c r="F518" s="120" t="s">
        <v>99</v>
      </c>
      <c r="G518" s="120" t="s">
        <v>99</v>
      </c>
      <c r="H518" s="2"/>
      <c r="I518" s="2"/>
      <c r="J518" s="2"/>
      <c r="K518" s="2"/>
      <c r="L518" s="2"/>
      <c r="M518" s="2"/>
    </row>
    <row r="519" spans="2:13" hidden="1">
      <c r="B519" s="36" t="s">
        <v>30</v>
      </c>
      <c r="C519" s="107">
        <v>0</v>
      </c>
      <c r="D519" s="107">
        <v>0</v>
      </c>
      <c r="E519" s="107">
        <f t="shared" si="12"/>
        <v>0</v>
      </c>
      <c r="F519" s="119" t="s">
        <v>99</v>
      </c>
      <c r="G519" s="119" t="s">
        <v>99</v>
      </c>
      <c r="H519" s="2"/>
      <c r="I519" s="2"/>
      <c r="J519" s="2"/>
      <c r="K519" s="2"/>
      <c r="L519" s="2"/>
      <c r="M519" s="2"/>
    </row>
    <row r="520" spans="2:13" hidden="1">
      <c r="B520" s="9" t="s">
        <v>31</v>
      </c>
      <c r="C520" s="105">
        <v>0</v>
      </c>
      <c r="D520" s="105">
        <v>0</v>
      </c>
      <c r="E520" s="105">
        <f t="shared" si="12"/>
        <v>0</v>
      </c>
      <c r="F520" s="120" t="s">
        <v>99</v>
      </c>
      <c r="G520" s="120" t="s">
        <v>99</v>
      </c>
      <c r="H520" s="2"/>
      <c r="I520" s="2"/>
      <c r="J520" s="2"/>
      <c r="K520" s="2"/>
      <c r="L520" s="2"/>
      <c r="M520" s="2"/>
    </row>
    <row r="521" spans="2:13" hidden="1">
      <c r="B521" s="37" t="s">
        <v>46</v>
      </c>
      <c r="C521" s="107">
        <v>0</v>
      </c>
      <c r="D521" s="107">
        <v>0</v>
      </c>
      <c r="E521" s="107">
        <f t="shared" si="12"/>
        <v>0</v>
      </c>
      <c r="F521" s="119" t="s">
        <v>99</v>
      </c>
      <c r="G521" s="119" t="s">
        <v>99</v>
      </c>
      <c r="H521" s="2"/>
      <c r="I521" s="2"/>
      <c r="J521" s="2"/>
      <c r="K521" s="2"/>
      <c r="L521" s="2"/>
      <c r="M521" s="2"/>
    </row>
    <row r="522" spans="2:13" hidden="1">
      <c r="B522" s="9" t="s">
        <v>33</v>
      </c>
      <c r="C522" s="105">
        <v>0</v>
      </c>
      <c r="D522" s="105">
        <v>0</v>
      </c>
      <c r="E522" s="105">
        <f t="shared" si="12"/>
        <v>0</v>
      </c>
      <c r="F522" s="120" t="s">
        <v>99</v>
      </c>
      <c r="G522" s="120" t="s">
        <v>99</v>
      </c>
      <c r="H522" s="2"/>
      <c r="I522" s="2"/>
      <c r="J522" s="2"/>
      <c r="K522" s="2"/>
      <c r="L522" s="2"/>
      <c r="M522" s="2"/>
    </row>
    <row r="523" spans="2:13" hidden="1">
      <c r="B523" s="37" t="s">
        <v>34</v>
      </c>
      <c r="C523" s="107">
        <v>0</v>
      </c>
      <c r="D523" s="107">
        <v>0</v>
      </c>
      <c r="E523" s="107">
        <f t="shared" si="12"/>
        <v>0</v>
      </c>
      <c r="F523" s="119" t="s">
        <v>99</v>
      </c>
      <c r="G523" s="119" t="s">
        <v>99</v>
      </c>
      <c r="H523" s="2"/>
      <c r="I523" s="2"/>
      <c r="J523" s="2"/>
      <c r="K523" s="2"/>
      <c r="L523" s="2"/>
      <c r="M523" s="2"/>
    </row>
    <row r="524" spans="2:13" hidden="1">
      <c r="B524" s="9" t="s">
        <v>52</v>
      </c>
      <c r="C524" s="105">
        <v>0</v>
      </c>
      <c r="D524" s="105">
        <v>0</v>
      </c>
      <c r="E524" s="105">
        <f t="shared" si="12"/>
        <v>0</v>
      </c>
      <c r="F524" s="120" t="s">
        <v>99</v>
      </c>
      <c r="G524" s="120" t="s">
        <v>99</v>
      </c>
      <c r="H524" s="2"/>
      <c r="I524" s="2"/>
      <c r="J524" s="2"/>
      <c r="K524" s="2"/>
      <c r="L524" s="2"/>
      <c r="M524" s="2"/>
    </row>
    <row r="525" spans="2:13" hidden="1">
      <c r="B525" s="37" t="s">
        <v>36</v>
      </c>
      <c r="C525" s="107">
        <v>0</v>
      </c>
      <c r="D525" s="107">
        <v>0</v>
      </c>
      <c r="E525" s="107">
        <f t="shared" si="12"/>
        <v>0</v>
      </c>
      <c r="F525" s="119" t="s">
        <v>99</v>
      </c>
      <c r="G525" s="119" t="s">
        <v>99</v>
      </c>
      <c r="H525" s="2"/>
      <c r="I525" s="2"/>
      <c r="J525" s="2"/>
      <c r="K525" s="2"/>
      <c r="L525" s="2"/>
      <c r="M525" s="2"/>
    </row>
    <row r="526" spans="2:13" hidden="1">
      <c r="B526" s="38" t="str">
        <f>[1]OpenData!$O$44</f>
        <v>Bond and Interest #1</v>
      </c>
      <c r="C526" s="104">
        <f>SUM([1]C062!$D$48:$D$50)</f>
        <v>0</v>
      </c>
      <c r="D526" s="104">
        <f>SUM([1]C062!$D$48:$D$50)</f>
        <v>0</v>
      </c>
      <c r="E526" s="104">
        <f t="shared" si="12"/>
        <v>0</v>
      </c>
      <c r="F526" s="120" t="s">
        <v>99</v>
      </c>
      <c r="G526" s="120" t="s">
        <v>99</v>
      </c>
      <c r="H526" s="2"/>
      <c r="I526" s="2"/>
      <c r="J526" s="2"/>
      <c r="K526" s="2"/>
      <c r="L526" s="2"/>
      <c r="M526" s="2"/>
    </row>
    <row r="527" spans="2:13" hidden="1">
      <c r="B527" s="39" t="str">
        <f>[1]OpenData!$O$46</f>
        <v>Bond and Interest #2</v>
      </c>
      <c r="C527" s="106">
        <f>SUM([1]C063!$D$48:$D$50)</f>
        <v>0</v>
      </c>
      <c r="D527" s="106">
        <f>SUM([1]C063!$D$48:$D$50)</f>
        <v>0</v>
      </c>
      <c r="E527" s="106">
        <f t="shared" si="12"/>
        <v>0</v>
      </c>
      <c r="F527" s="119" t="s">
        <v>99</v>
      </c>
      <c r="G527" s="119" t="s">
        <v>99</v>
      </c>
      <c r="H527" s="2"/>
      <c r="I527" s="2"/>
      <c r="J527" s="2"/>
      <c r="K527" s="2"/>
      <c r="L527" s="2"/>
      <c r="M527" s="2"/>
    </row>
    <row r="528" spans="2:13" hidden="1">
      <c r="B528" s="9" t="s">
        <v>37</v>
      </c>
      <c r="C528" s="104">
        <f>SUM([1]C066!$D$34:$D$35)</f>
        <v>0</v>
      </c>
      <c r="D528" s="104">
        <f>SUM([1]C066!$D$34:$D$35)</f>
        <v>0</v>
      </c>
      <c r="E528" s="104">
        <f t="shared" si="12"/>
        <v>0</v>
      </c>
      <c r="F528" s="120" t="s">
        <v>99</v>
      </c>
      <c r="G528" s="120" t="s">
        <v>99</v>
      </c>
      <c r="H528" s="2"/>
      <c r="I528" s="2"/>
      <c r="J528" s="2"/>
      <c r="K528" s="2"/>
      <c r="L528" s="2"/>
      <c r="M528" s="2"/>
    </row>
    <row r="529" spans="2:17" hidden="1">
      <c r="B529" s="37" t="s">
        <v>38</v>
      </c>
      <c r="C529" s="107">
        <v>0</v>
      </c>
      <c r="D529" s="107">
        <v>0</v>
      </c>
      <c r="E529" s="107">
        <f t="shared" si="12"/>
        <v>0</v>
      </c>
      <c r="F529" s="119" t="s">
        <v>99</v>
      </c>
      <c r="G529" s="119" t="s">
        <v>99</v>
      </c>
      <c r="H529" s="2"/>
      <c r="I529" s="2"/>
      <c r="J529" s="2"/>
      <c r="K529" s="2"/>
      <c r="L529" s="2"/>
      <c r="M529" s="2"/>
    </row>
    <row r="530" spans="2:17" hidden="1">
      <c r="B530" s="9" t="s">
        <v>39</v>
      </c>
      <c r="C530" s="117">
        <f>SUM([1]C068!$D$35:$D$36)</f>
        <v>0</v>
      </c>
      <c r="D530" s="117">
        <f>SUM([1]C068!$D$35:$D$36)</f>
        <v>0</v>
      </c>
      <c r="E530" s="117">
        <f t="shared" si="12"/>
        <v>0</v>
      </c>
      <c r="F530" s="120" t="s">
        <v>99</v>
      </c>
      <c r="G530" s="120" t="s">
        <v>99</v>
      </c>
      <c r="H530" s="2"/>
      <c r="I530" s="2"/>
      <c r="J530" s="2"/>
      <c r="K530" s="2"/>
      <c r="L530" s="2"/>
      <c r="M530" s="2"/>
    </row>
    <row r="531" spans="2:17" ht="14.4" hidden="1" thickTop="1">
      <c r="B531" s="41" t="s">
        <v>40</v>
      </c>
      <c r="C531" s="112">
        <f>SUM(C499:C530)</f>
        <v>0</v>
      </c>
      <c r="D531" s="112">
        <f>SUM(D499:D530)</f>
        <v>0</v>
      </c>
      <c r="E531" s="112">
        <f t="shared" si="12"/>
        <v>0</v>
      </c>
      <c r="F531" s="110">
        <f>SUM(F499:F530)</f>
        <v>0</v>
      </c>
      <c r="G531" s="110">
        <f>SUM(G499:G530)</f>
        <v>0</v>
      </c>
      <c r="H531" s="2"/>
      <c r="I531" s="2"/>
      <c r="J531" s="2"/>
      <c r="K531" s="2"/>
      <c r="L531" s="2"/>
      <c r="M531" s="2"/>
    </row>
    <row r="532" spans="2:17">
      <c r="B532" s="108"/>
      <c r="C532" s="108"/>
      <c r="D532" s="108"/>
      <c r="E532" s="108"/>
      <c r="F532" s="108"/>
      <c r="G532" s="108"/>
      <c r="H532" s="2"/>
      <c r="I532" s="2"/>
      <c r="J532" s="2"/>
      <c r="K532" s="2"/>
      <c r="L532" s="2"/>
      <c r="M532" s="2"/>
    </row>
    <row r="533" spans="2:17">
      <c r="B533" s="108"/>
      <c r="C533" s="108"/>
      <c r="D533" s="108"/>
      <c r="E533" s="108"/>
      <c r="F533" s="108"/>
      <c r="G533" s="108"/>
      <c r="H533" s="2"/>
      <c r="I533" s="2"/>
      <c r="J533" s="2"/>
      <c r="K533" s="2"/>
      <c r="L533" s="2"/>
      <c r="M533" s="2"/>
    </row>
    <row r="534" spans="2:17">
      <c r="B534" s="108"/>
      <c r="C534" s="108"/>
      <c r="D534" s="108"/>
      <c r="E534" s="108"/>
      <c r="F534" s="145"/>
      <c r="G534" s="145"/>
      <c r="H534" s="100"/>
      <c r="I534" s="2"/>
      <c r="J534" s="2"/>
      <c r="K534" s="2"/>
      <c r="L534" s="2"/>
      <c r="M534" s="2"/>
    </row>
    <row r="535" spans="2:17">
      <c r="B535" s="108"/>
      <c r="C535" s="134" t="s">
        <v>103</v>
      </c>
      <c r="D535" s="134" t="s">
        <v>103</v>
      </c>
      <c r="E535" s="134" t="s">
        <v>103</v>
      </c>
      <c r="F535" s="142" t="s">
        <v>103</v>
      </c>
      <c r="G535" s="142" t="s">
        <v>103</v>
      </c>
      <c r="H535" s="100"/>
      <c r="I535" s="2"/>
      <c r="J535" s="2"/>
      <c r="K535" s="2"/>
      <c r="L535" s="2"/>
      <c r="M535" s="2"/>
    </row>
    <row r="536" spans="2:17" ht="15">
      <c r="B536" s="124"/>
      <c r="C536" s="125" t="str">
        <f>C4</f>
        <v>2024-2025</v>
      </c>
      <c r="D536" s="125" t="str">
        <f>D4</f>
        <v>2024-2025</v>
      </c>
      <c r="E536" s="143" t="str">
        <f>E4</f>
        <v>2024-2025</v>
      </c>
      <c r="F536" s="136" t="str">
        <f>F4</f>
        <v>2024-2025</v>
      </c>
      <c r="G536" s="136" t="str">
        <f>G4</f>
        <v>2024-2025</v>
      </c>
      <c r="H536" s="129"/>
      <c r="I536" s="2"/>
      <c r="J536" s="2"/>
      <c r="K536" s="2"/>
      <c r="L536" s="2"/>
      <c r="M536" s="2"/>
    </row>
    <row r="537" spans="2:17" ht="62.4">
      <c r="B537" s="133" t="s">
        <v>109</v>
      </c>
      <c r="C537" s="126" t="s">
        <v>94</v>
      </c>
      <c r="D537" s="126" t="s">
        <v>95</v>
      </c>
      <c r="E537" s="126" t="s">
        <v>96</v>
      </c>
      <c r="F537" s="141" t="s">
        <v>97</v>
      </c>
      <c r="G537" s="141" t="s">
        <v>98</v>
      </c>
      <c r="H537" s="129"/>
    </row>
    <row r="538" spans="2:17" ht="15">
      <c r="B538" s="127" t="s">
        <v>100</v>
      </c>
      <c r="C538" s="128">
        <f>C38+C79+C120+C162+C203+C244+C285+C326+C367+C408+C449+C490+C531</f>
        <v>0</v>
      </c>
      <c r="D538" s="128">
        <f>D38+D79+D120+D162+D203+D244+D285+D326+D367+D408+D449+D490+D531</f>
        <v>0</v>
      </c>
      <c r="E538" s="128">
        <f>E38+E79+E120+E162+E203+E244+E285+E326+E367+E408</f>
        <v>0</v>
      </c>
      <c r="F538" s="130">
        <f>F38+F79+F120+F162+F203+F244+F285+F326+F367+F408+F449+F490+F531</f>
        <v>0</v>
      </c>
      <c r="G538" s="130">
        <f>G38+G79+G120+G162+G203+G244+G285+G326+G367+G408+G449+G490+G531</f>
        <v>0</v>
      </c>
      <c r="H538" s="129"/>
    </row>
    <row r="539" spans="2:17" ht="15">
      <c r="B539" s="129"/>
      <c r="C539" s="130"/>
      <c r="D539" s="130"/>
      <c r="E539" s="130"/>
      <c r="F539" s="130"/>
      <c r="G539" s="130"/>
      <c r="H539" s="129"/>
    </row>
    <row r="540" spans="2:17" ht="15">
      <c r="B540" s="129"/>
      <c r="C540" s="130"/>
      <c r="D540" s="130"/>
      <c r="E540" s="130"/>
      <c r="F540" s="130"/>
      <c r="G540" s="130"/>
      <c r="H540" s="129"/>
    </row>
    <row r="541" spans="2:17" ht="15">
      <c r="B541" s="124"/>
      <c r="C541" s="136" t="str">
        <f>C4</f>
        <v>2024-2025</v>
      </c>
      <c r="D541" s="136" t="str">
        <f>D4</f>
        <v>2024-2025</v>
      </c>
      <c r="E541" s="144" t="str">
        <f>E4</f>
        <v>2024-2025</v>
      </c>
      <c r="F541" s="130"/>
      <c r="G541" s="130"/>
      <c r="H541" s="129"/>
    </row>
    <row r="542" spans="2:17" ht="69" customHeight="1">
      <c r="B542" s="133" t="s">
        <v>108</v>
      </c>
      <c r="C542" s="141" t="s">
        <v>94</v>
      </c>
      <c r="D542" s="141" t="s">
        <v>95</v>
      </c>
      <c r="E542" s="140" t="s">
        <v>96</v>
      </c>
      <c r="F542" s="130"/>
      <c r="G542" s="130"/>
      <c r="H542" s="129"/>
    </row>
    <row r="543" spans="2:17" ht="15">
      <c r="B543" s="138" t="s">
        <v>101</v>
      </c>
      <c r="C543" s="130"/>
      <c r="D543" s="130"/>
      <c r="E543" s="131"/>
      <c r="F543" s="130"/>
      <c r="G543" s="130"/>
      <c r="H543" s="129"/>
      <c r="J543" s="194" t="s">
        <v>105</v>
      </c>
      <c r="K543" s="194"/>
      <c r="L543" s="194"/>
      <c r="M543" s="194"/>
      <c r="N543" s="194"/>
      <c r="O543" s="194"/>
      <c r="P543" s="194"/>
      <c r="Q543" s="194"/>
    </row>
    <row r="544" spans="2:17" ht="15">
      <c r="B544" s="129"/>
      <c r="C544" s="130"/>
      <c r="D544" s="130"/>
      <c r="E544" s="130"/>
      <c r="F544" s="130"/>
      <c r="G544" s="130"/>
      <c r="H544" s="129"/>
    </row>
    <row r="545" spans="2:17" ht="15">
      <c r="B545" s="129"/>
      <c r="C545" s="142" t="s">
        <v>103</v>
      </c>
      <c r="D545" s="142" t="s">
        <v>103</v>
      </c>
      <c r="E545" s="130"/>
      <c r="F545" s="130"/>
      <c r="G545" s="130"/>
      <c r="H545" s="129"/>
    </row>
    <row r="546" spans="2:17" ht="15">
      <c r="B546" s="124"/>
      <c r="C546" s="136" t="str">
        <f>C4</f>
        <v>2024-2025</v>
      </c>
      <c r="D546" s="136" t="str">
        <f>D4</f>
        <v>2024-2025</v>
      </c>
      <c r="E546" s="144" t="str">
        <f>E4</f>
        <v>2024-2025</v>
      </c>
      <c r="F546" s="136" t="str">
        <f>F4</f>
        <v>2024-2025</v>
      </c>
      <c r="G546" s="136" t="str">
        <f>G4</f>
        <v>2024-2025</v>
      </c>
      <c r="H546" s="129"/>
      <c r="I546" s="2"/>
      <c r="J546" s="2"/>
      <c r="K546" s="2"/>
      <c r="L546" s="2"/>
      <c r="M546" s="2"/>
    </row>
    <row r="547" spans="2:17" ht="69" customHeight="1">
      <c r="B547" s="133" t="s">
        <v>107</v>
      </c>
      <c r="C547" s="141" t="s">
        <v>94</v>
      </c>
      <c r="D547" s="141" t="s">
        <v>95</v>
      </c>
      <c r="E547" s="140" t="s">
        <v>96</v>
      </c>
      <c r="F547" s="141" t="s">
        <v>97</v>
      </c>
      <c r="G547" s="141" t="s">
        <v>98</v>
      </c>
      <c r="H547" s="129"/>
    </row>
    <row r="548" spans="2:17" ht="15" customHeight="1">
      <c r="B548" s="139" t="s">
        <v>102</v>
      </c>
      <c r="C548" s="130">
        <f>C538+C543</f>
        <v>0</v>
      </c>
      <c r="D548" s="130">
        <f>D538+D543</f>
        <v>0</v>
      </c>
      <c r="E548" s="132">
        <f>E538+E543</f>
        <v>0</v>
      </c>
      <c r="F548" s="130">
        <f>F538</f>
        <v>0</v>
      </c>
      <c r="G548" s="130">
        <f>G538</f>
        <v>0</v>
      </c>
      <c r="H548" s="129"/>
      <c r="J548" s="196" t="s">
        <v>119</v>
      </c>
      <c r="K548" s="196"/>
      <c r="L548" s="196"/>
      <c r="M548" s="196"/>
      <c r="N548" s="196"/>
      <c r="O548" s="196"/>
      <c r="P548" s="196"/>
      <c r="Q548" s="196"/>
    </row>
    <row r="549" spans="2:17">
      <c r="B549" s="100"/>
      <c r="C549" s="121"/>
      <c r="D549" s="121"/>
      <c r="E549" s="121"/>
      <c r="F549" s="121"/>
      <c r="G549" s="121"/>
      <c r="H549" s="146"/>
      <c r="J549" s="196"/>
      <c r="K549" s="196"/>
      <c r="L549" s="196"/>
      <c r="M549" s="196"/>
      <c r="N549" s="196"/>
      <c r="O549" s="196"/>
      <c r="P549" s="196"/>
      <c r="Q549" s="196"/>
    </row>
    <row r="550" spans="2:17" ht="14.4">
      <c r="B550" s="122"/>
      <c r="C550" s="123"/>
      <c r="D550" s="123"/>
      <c r="E550" s="123"/>
      <c r="F550" s="123"/>
      <c r="G550" s="123"/>
      <c r="H550" s="146"/>
      <c r="J550" s="196"/>
      <c r="K550" s="196"/>
      <c r="L550" s="196"/>
      <c r="M550" s="196"/>
      <c r="N550" s="196"/>
      <c r="O550" s="196"/>
      <c r="P550" s="196"/>
      <c r="Q550" s="196"/>
    </row>
    <row r="551" spans="2:17" ht="14.4">
      <c r="B551" s="197"/>
      <c r="C551" s="197"/>
      <c r="D551" s="197"/>
      <c r="E551" s="197"/>
      <c r="F551" s="197"/>
      <c r="G551" s="197"/>
    </row>
    <row r="552" spans="2:17" ht="14.4">
      <c r="B552" s="197"/>
      <c r="C552" s="197"/>
      <c r="D552" s="197"/>
      <c r="E552" s="197"/>
      <c r="F552" s="197"/>
      <c r="G552" s="197"/>
    </row>
  </sheetData>
  <customSheetViews>
    <customSheetView guid="{C7C7AC58-22C5-451E-8108-D7214AD66698}" showPageBreaks="1" showFormulas="1" showGridLines="0" fitToPage="1" printArea="1" hiddenRows="1" hiddenColumns="1" topLeftCell="B1">
      <pane ySplit="1" topLeftCell="A2" activePane="bottomLeft" state="frozen"/>
      <selection pane="bottomLeft" activeCell="B5" sqref="B5:B6"/>
      <rowBreaks count="15" manualBreakCount="15">
        <brk id="60" min="1" max="11" man="1"/>
        <brk id="316" min="1" max="11" man="1"/>
        <brk id="701" min="1" max="11" man="1"/>
        <brk id="765" min="1" max="11" man="1"/>
        <brk id="829" min="1" max="11" man="1"/>
        <brk id="893" min="1" max="11" man="1"/>
        <brk id="957" min="1" max="11" man="1"/>
        <brk id="1022" min="1" max="11" man="1"/>
        <brk id="1086" min="1" max="11" man="1"/>
        <brk id="1150" min="1" max="11" man="1"/>
        <brk id="1214" min="1" max="11" man="1"/>
        <brk id="1279" min="1" max="11" man="1"/>
        <brk id="1306" min="1" max="11" man="1"/>
        <brk id="1370" min="1" max="11" man="1"/>
        <brk id="1433" min="1" max="11" man="1"/>
      </rowBreaks>
      <pageMargins left="0.25" right="0.25" top="0.25" bottom="0.25" header="0.3" footer="0.3"/>
      <printOptions horizontalCentered="1"/>
      <pageSetup scale="15" fitToHeight="0" orientation="portrait" r:id="rId1"/>
      <headerFooter>
        <oddFooter xml:space="preserve">&amp;L&amp;"Open Sans Light,Regular"&amp;9
&amp;D     &amp;T &amp;"-,Regular"
&amp;C&amp;"Open Sans Light,Regular"&amp;9Note: Numbers on charts are within 1% due to rounding.
Sumexpen.xlsx&amp;"-,Regular"
&amp;R&amp;9
&amp;"Open Sans Light,Regular"Page &amp;P of &amp;N&amp;"-,Regular"
</oddFooter>
      </headerFooter>
    </customSheetView>
  </customSheetViews>
  <mergeCells count="27">
    <mergeCell ref="J548:Q550"/>
    <mergeCell ref="B552:G552"/>
    <mergeCell ref="B208:G208"/>
    <mergeCell ref="B2:G2"/>
    <mergeCell ref="B43:G43"/>
    <mergeCell ref="B84:G84"/>
    <mergeCell ref="B125:G125"/>
    <mergeCell ref="B167:G167"/>
    <mergeCell ref="B495:G495"/>
    <mergeCell ref="B551:G551"/>
    <mergeCell ref="B249:G249"/>
    <mergeCell ref="B290:G290"/>
    <mergeCell ref="B331:G331"/>
    <mergeCell ref="B372:G372"/>
    <mergeCell ref="B413:G413"/>
    <mergeCell ref="B454:G454"/>
    <mergeCell ref="J162:Q162"/>
    <mergeCell ref="J543:Q543"/>
    <mergeCell ref="J37:Q39"/>
    <mergeCell ref="J78:Q80"/>
    <mergeCell ref="J119:Q121"/>
    <mergeCell ref="J202:Q204"/>
    <mergeCell ref="J243:Q245"/>
    <mergeCell ref="J284:Q286"/>
    <mergeCell ref="J325:Q327"/>
    <mergeCell ref="J366:Q368"/>
    <mergeCell ref="J407:Q409"/>
  </mergeCells>
  <printOptions horizontalCentered="1"/>
  <pageMargins left="0.25" right="0.25" top="1.25" bottom="0.25" header="0.3" footer="0.25"/>
  <pageSetup scale="87" fitToHeight="0" orientation="portrait" r:id="rId2"/>
  <headerFooter>
    <oddHeader>&amp;C&amp;"-,Bold"&amp;14TOTAL EXPENDITURES
BY FUNCTION (ALL FUNDS)</oddHeader>
    <oddFooter xml:space="preserve">&amp;L&amp;"Arial,Regular"&amp;9
&amp;D     &amp;T 
&amp;C&amp;"Arial,Regular"&amp;9
&amp;R&amp;9
&amp;"Arial,Regular"Page &amp;P of &amp;N
</oddFooter>
  </headerFooter>
  <rowBreaks count="12" manualBreakCount="12">
    <brk id="42" min="1" max="11" man="1"/>
    <brk id="83" min="1" max="11" man="1"/>
    <brk id="124" min="1" max="11" man="1"/>
    <brk id="166" min="1" max="11" man="1"/>
    <brk id="207" min="1" max="11" man="1"/>
    <brk id="248" min="1" max="11" man="1"/>
    <brk id="289" min="1" max="11" man="1"/>
    <brk id="330" min="1" max="11" man="1"/>
    <brk id="371" min="1" max="11" man="1"/>
    <brk id="412" min="1" max="11" man="1"/>
    <brk id="453" min="1" max="11" man="1"/>
    <brk id="494" min="1" max="11" man="1"/>
  </rowBreak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5FD0C-E998-49C1-BC3A-AE3C880CEE95}">
  <dimension ref="A1:AB23"/>
  <sheetViews>
    <sheetView zoomScale="90" zoomScaleNormal="90" workbookViewId="0">
      <pane xSplit="4" ySplit="2" topLeftCell="E3" activePane="bottomRight" state="frozen"/>
      <selection pane="topRight" activeCell="E1" sqref="E1"/>
      <selection pane="bottomLeft" activeCell="A3" sqref="A3"/>
      <selection pane="bottomRight" activeCell="M4" sqref="M4"/>
    </sheetView>
  </sheetViews>
  <sheetFormatPr defaultRowHeight="15.6"/>
  <cols>
    <col min="1" max="1" width="36.88671875" style="147" bestFit="1" customWidth="1"/>
    <col min="2" max="4" width="16.109375" style="147" customWidth="1"/>
    <col min="5" max="5" width="19" style="147" bestFit="1" customWidth="1"/>
    <col min="6" max="6" width="23" style="147" bestFit="1" customWidth="1"/>
    <col min="7" max="7" width="22.33203125" style="147" bestFit="1" customWidth="1"/>
    <col min="8" max="8" width="22.33203125" style="147" customWidth="1"/>
    <col min="9" max="9" width="20.109375" style="147" bestFit="1" customWidth="1"/>
    <col min="10" max="10" width="11.88671875" style="147" customWidth="1"/>
    <col min="11" max="11" width="13.77734375" style="147" bestFit="1" customWidth="1"/>
    <col min="12" max="15" width="22.77734375" style="147" customWidth="1"/>
    <col min="16" max="16" width="11.77734375" style="147" customWidth="1"/>
    <col min="17" max="17" width="13.77734375" style="147" bestFit="1" customWidth="1"/>
    <col min="18" max="21" width="22.6640625" style="147" customWidth="1"/>
    <col min="22" max="22" width="11.77734375" style="147" customWidth="1"/>
    <col min="23" max="23" width="13.77734375" style="147" bestFit="1" customWidth="1"/>
    <col min="24" max="24" width="19" style="147" bestFit="1" customWidth="1"/>
    <col min="25" max="25" width="23" style="147" bestFit="1" customWidth="1"/>
    <col min="26" max="26" width="22.33203125" style="147" bestFit="1" customWidth="1"/>
    <col min="27" max="27" width="20.109375" style="147" bestFit="1" customWidth="1"/>
    <col min="28" max="28" width="11.77734375" style="147" customWidth="1"/>
    <col min="29" max="16384" width="8.88671875" style="147"/>
  </cols>
  <sheetData>
    <row r="1" spans="1:28" ht="58.2" customHeight="1">
      <c r="A1" s="192" t="str">
        <f>CONCATENATE("D0", 'Total Expend'!I1)</f>
        <v>D00</v>
      </c>
      <c r="B1" s="148" t="str">
        <f>[1]OpenData!$O$4</f>
        <v>2024-2025</v>
      </c>
      <c r="C1" s="148" t="str">
        <f>[1]OpenData!$O$4</f>
        <v>2024-2025</v>
      </c>
      <c r="D1" s="148" t="str">
        <f>[1]OpenData!$O$4</f>
        <v>2024-2025</v>
      </c>
      <c r="E1" s="187" t="s">
        <v>141</v>
      </c>
      <c r="F1" s="187" t="str">
        <f>$A$19</f>
        <v>Rock Hills Elem</v>
      </c>
      <c r="G1" s="187" t="str">
        <f>$A$20</f>
        <v>Rock Hills Jr/Sr High</v>
      </c>
      <c r="H1" s="187">
        <f>$A$21</f>
        <v>0</v>
      </c>
      <c r="I1" s="187">
        <f>$A$22</f>
        <v>0</v>
      </c>
      <c r="J1" s="187"/>
      <c r="K1" s="187" t="s">
        <v>141</v>
      </c>
      <c r="L1" s="187" t="str">
        <f>$A$19</f>
        <v>Rock Hills Elem</v>
      </c>
      <c r="M1" s="187" t="str">
        <f>$A$20</f>
        <v>Rock Hills Jr/Sr High</v>
      </c>
      <c r="N1" s="187">
        <f>$A$21</f>
        <v>0</v>
      </c>
      <c r="O1" s="187">
        <f>$A$22</f>
        <v>0</v>
      </c>
      <c r="P1" s="188"/>
      <c r="Q1" s="189" t="s">
        <v>141</v>
      </c>
      <c r="R1" s="187" t="str">
        <f>$A$19</f>
        <v>Rock Hills Elem</v>
      </c>
      <c r="S1" s="187" t="str">
        <f>$A$20</f>
        <v>Rock Hills Jr/Sr High</v>
      </c>
      <c r="T1" s="187">
        <f>$A$21</f>
        <v>0</v>
      </c>
      <c r="U1" s="187">
        <f>$A$22</f>
        <v>0</v>
      </c>
      <c r="V1" s="190"/>
      <c r="W1" s="189" t="s">
        <v>141</v>
      </c>
      <c r="X1" s="187" t="str">
        <f>$A$19</f>
        <v>Rock Hills Elem</v>
      </c>
      <c r="Y1" s="187" t="str">
        <f>$A$20</f>
        <v>Rock Hills Jr/Sr High</v>
      </c>
      <c r="Z1" s="187">
        <f>$A$21</f>
        <v>0</v>
      </c>
      <c r="AA1" s="187">
        <f>$A$22</f>
        <v>0</v>
      </c>
      <c r="AB1" s="183"/>
    </row>
    <row r="2" spans="1:28" ht="60">
      <c r="B2" s="149" t="s">
        <v>96</v>
      </c>
      <c r="C2" s="149" t="s">
        <v>97</v>
      </c>
      <c r="D2" s="149" t="s">
        <v>98</v>
      </c>
      <c r="E2" s="199" t="s">
        <v>140</v>
      </c>
      <c r="F2" s="200"/>
      <c r="G2" s="200"/>
      <c r="H2" s="200"/>
      <c r="I2" s="201"/>
      <c r="J2" s="169" t="s">
        <v>146</v>
      </c>
      <c r="K2" s="202" t="s">
        <v>139</v>
      </c>
      <c r="L2" s="203"/>
      <c r="M2" s="203"/>
      <c r="N2" s="203"/>
      <c r="O2" s="204"/>
      <c r="P2" s="185" t="s">
        <v>144</v>
      </c>
      <c r="Q2" s="205" t="s">
        <v>137</v>
      </c>
      <c r="R2" s="206"/>
      <c r="S2" s="206"/>
      <c r="T2" s="206"/>
      <c r="U2" s="207"/>
      <c r="V2" s="186" t="s">
        <v>145</v>
      </c>
      <c r="W2" s="208" t="s">
        <v>138</v>
      </c>
      <c r="X2" s="208"/>
      <c r="Y2" s="208"/>
      <c r="Z2" s="208"/>
      <c r="AA2" s="209"/>
      <c r="AB2" s="184" t="s">
        <v>136</v>
      </c>
    </row>
    <row r="3" spans="1:28">
      <c r="A3" s="150" t="s">
        <v>125</v>
      </c>
      <c r="B3" s="151">
        <f>'Total Expend'!E38</f>
        <v>0</v>
      </c>
      <c r="C3" s="151">
        <f>'Total Expend'!F38</f>
        <v>0</v>
      </c>
      <c r="D3" s="151">
        <f>'Total Expend'!G38</f>
        <v>0</v>
      </c>
      <c r="E3" s="164"/>
      <c r="F3" s="164"/>
      <c r="G3" s="164"/>
      <c r="H3" s="164"/>
      <c r="I3" s="164"/>
      <c r="J3" s="164"/>
      <c r="K3" s="160"/>
      <c r="L3" s="160">
        <f>B3*$C$19</f>
        <v>0</v>
      </c>
      <c r="M3" s="160">
        <f>B3*$C$20</f>
        <v>0</v>
      </c>
      <c r="N3" s="160">
        <f>B3*$C$21</f>
        <v>0</v>
      </c>
      <c r="O3" s="160">
        <f>B3*$C$22</f>
        <v>0</v>
      </c>
      <c r="P3" s="166">
        <f>SUM(K3:O3)</f>
        <v>0</v>
      </c>
      <c r="Q3" s="167"/>
      <c r="R3" s="160">
        <f t="shared" ref="R3:R11" si="0">C3*$C$19</f>
        <v>0</v>
      </c>
      <c r="S3" s="160">
        <f t="shared" ref="S3:S11" si="1">C3*$C$20</f>
        <v>0</v>
      </c>
      <c r="T3" s="160">
        <f t="shared" ref="T3:T11" si="2">C3*$C$21</f>
        <v>0</v>
      </c>
      <c r="U3" s="162">
        <f t="shared" ref="U3:U11" si="3">C3*$C$22</f>
        <v>0</v>
      </c>
      <c r="V3" s="182">
        <f>SUM(Q3:U3)</f>
        <v>0</v>
      </c>
      <c r="W3" s="180"/>
      <c r="X3" s="160">
        <f t="shared" ref="X3:X11" si="4">D3*$C$19</f>
        <v>0</v>
      </c>
      <c r="Y3" s="160">
        <f t="shared" ref="Y3:Y11" si="5">D3*$C$20</f>
        <v>0</v>
      </c>
      <c r="Z3" s="160">
        <f t="shared" ref="Z3:Z11" si="6">D3*$C$21</f>
        <v>0</v>
      </c>
      <c r="AA3" s="162">
        <f t="shared" ref="AA3:AA11" si="7">D3*$C$22</f>
        <v>0</v>
      </c>
      <c r="AB3" s="182">
        <f>SUM(W3:AA3)</f>
        <v>0</v>
      </c>
    </row>
    <row r="4" spans="1:28">
      <c r="A4" s="150" t="s">
        <v>126</v>
      </c>
      <c r="B4" s="151">
        <f>'Total Expend'!E79</f>
        <v>0</v>
      </c>
      <c r="C4" s="151">
        <f>'Total Expend'!F79</f>
        <v>0</v>
      </c>
      <c r="D4" s="151">
        <f>'Total Expend'!G79</f>
        <v>0</v>
      </c>
      <c r="E4" s="164"/>
      <c r="F4" s="164"/>
      <c r="G4" s="164"/>
      <c r="H4" s="164"/>
      <c r="I4" s="164"/>
      <c r="J4" s="164"/>
      <c r="K4" s="160"/>
      <c r="L4" s="160">
        <f>B4*$C$19</f>
        <v>0</v>
      </c>
      <c r="M4" s="160">
        <f>B4*$C$20</f>
        <v>0</v>
      </c>
      <c r="N4" s="160">
        <f>B4*$C$21</f>
        <v>0</v>
      </c>
      <c r="O4" s="160">
        <f>B4*$C$22</f>
        <v>0</v>
      </c>
      <c r="P4" s="166">
        <f t="shared" ref="P4:P11" si="8">SUM(K4:O4)</f>
        <v>0</v>
      </c>
      <c r="Q4" s="167"/>
      <c r="R4" s="160">
        <f t="shared" si="0"/>
        <v>0</v>
      </c>
      <c r="S4" s="160">
        <f t="shared" si="1"/>
        <v>0</v>
      </c>
      <c r="T4" s="160">
        <f t="shared" si="2"/>
        <v>0</v>
      </c>
      <c r="U4" s="162">
        <f t="shared" si="3"/>
        <v>0</v>
      </c>
      <c r="V4" s="182">
        <f t="shared" ref="V4:V11" si="9">SUM(Q4:U4)</f>
        <v>0</v>
      </c>
      <c r="W4" s="180"/>
      <c r="X4" s="160">
        <f t="shared" si="4"/>
        <v>0</v>
      </c>
      <c r="Y4" s="160">
        <f t="shared" si="5"/>
        <v>0</v>
      </c>
      <c r="Z4" s="160">
        <f t="shared" si="6"/>
        <v>0</v>
      </c>
      <c r="AA4" s="162">
        <f t="shared" si="7"/>
        <v>0</v>
      </c>
      <c r="AB4" s="182">
        <f t="shared" ref="AB4:AB11" si="10">SUM(W4:AA4)</f>
        <v>0</v>
      </c>
    </row>
    <row r="5" spans="1:28">
      <c r="A5" s="150" t="s">
        <v>127</v>
      </c>
      <c r="B5" s="151">
        <f>'Total Expend'!E120</f>
        <v>0</v>
      </c>
      <c r="C5" s="151">
        <f>'Total Expend'!F120</f>
        <v>0</v>
      </c>
      <c r="D5" s="151">
        <f>'Total Expend'!G120</f>
        <v>0</v>
      </c>
      <c r="E5" s="164"/>
      <c r="F5" s="164"/>
      <c r="G5" s="164"/>
      <c r="H5" s="164"/>
      <c r="I5" s="164"/>
      <c r="J5" s="164"/>
      <c r="K5" s="160"/>
      <c r="L5" s="160">
        <f>B5*$C$19</f>
        <v>0</v>
      </c>
      <c r="M5" s="160">
        <f>B5*$C$20</f>
        <v>0</v>
      </c>
      <c r="N5" s="160">
        <f>B5*$C$21</f>
        <v>0</v>
      </c>
      <c r="O5" s="160">
        <f>B5*$C$22</f>
        <v>0</v>
      </c>
      <c r="P5" s="166">
        <f t="shared" si="8"/>
        <v>0</v>
      </c>
      <c r="Q5" s="167"/>
      <c r="R5" s="160">
        <f t="shared" si="0"/>
        <v>0</v>
      </c>
      <c r="S5" s="160">
        <f t="shared" si="1"/>
        <v>0</v>
      </c>
      <c r="T5" s="160">
        <f t="shared" si="2"/>
        <v>0</v>
      </c>
      <c r="U5" s="162">
        <f t="shared" si="3"/>
        <v>0</v>
      </c>
      <c r="V5" s="182">
        <f t="shared" si="9"/>
        <v>0</v>
      </c>
      <c r="W5" s="180"/>
      <c r="X5" s="160">
        <f t="shared" si="4"/>
        <v>0</v>
      </c>
      <c r="Y5" s="160">
        <f t="shared" si="5"/>
        <v>0</v>
      </c>
      <c r="Z5" s="160">
        <f t="shared" si="6"/>
        <v>0</v>
      </c>
      <c r="AA5" s="162">
        <f t="shared" si="7"/>
        <v>0</v>
      </c>
      <c r="AB5" s="182">
        <f t="shared" si="10"/>
        <v>0</v>
      </c>
    </row>
    <row r="6" spans="1:28">
      <c r="A6" s="150" t="s">
        <v>128</v>
      </c>
      <c r="B6" s="151">
        <f>'Total Expend'!E162</f>
        <v>0</v>
      </c>
      <c r="C6" s="151">
        <f>'Total Expend'!F162</f>
        <v>0</v>
      </c>
      <c r="D6" s="151">
        <f>'Total Expend'!G162</f>
        <v>0</v>
      </c>
      <c r="E6" s="164"/>
      <c r="F6" s="164"/>
      <c r="G6" s="164"/>
      <c r="H6" s="164"/>
      <c r="I6" s="164"/>
      <c r="J6" s="164"/>
      <c r="K6" s="160">
        <f>B6</f>
        <v>0</v>
      </c>
      <c r="L6" s="160">
        <v>0</v>
      </c>
      <c r="M6" s="160">
        <v>0</v>
      </c>
      <c r="N6" s="160">
        <v>0</v>
      </c>
      <c r="O6" s="160">
        <v>0</v>
      </c>
      <c r="P6" s="166">
        <f t="shared" si="8"/>
        <v>0</v>
      </c>
      <c r="Q6" s="167">
        <f>C6</f>
        <v>0</v>
      </c>
      <c r="R6" s="160">
        <v>0</v>
      </c>
      <c r="S6" s="160">
        <v>0</v>
      </c>
      <c r="T6" s="160">
        <v>0</v>
      </c>
      <c r="U6" s="162">
        <v>0</v>
      </c>
      <c r="V6" s="182">
        <f t="shared" si="9"/>
        <v>0</v>
      </c>
      <c r="W6" s="180">
        <f>D6</f>
        <v>0</v>
      </c>
      <c r="X6" s="160">
        <v>0</v>
      </c>
      <c r="Y6" s="160">
        <v>0</v>
      </c>
      <c r="Z6" s="160">
        <v>0</v>
      </c>
      <c r="AA6" s="162">
        <v>0</v>
      </c>
      <c r="AB6" s="182">
        <f t="shared" si="10"/>
        <v>0</v>
      </c>
    </row>
    <row r="7" spans="1:28">
      <c r="A7" s="150" t="s">
        <v>129</v>
      </c>
      <c r="B7" s="151">
        <f>'Total Expend'!E203</f>
        <v>0</v>
      </c>
      <c r="C7" s="151">
        <f>'Total Expend'!F203</f>
        <v>0</v>
      </c>
      <c r="D7" s="151">
        <f>'Total Expend'!G203</f>
        <v>0</v>
      </c>
      <c r="E7" s="164"/>
      <c r="F7" s="164"/>
      <c r="G7" s="164"/>
      <c r="H7" s="164"/>
      <c r="I7" s="164"/>
      <c r="J7" s="164"/>
      <c r="K7" s="160"/>
      <c r="L7" s="160">
        <f>B7*$C$19</f>
        <v>0</v>
      </c>
      <c r="M7" s="160">
        <f>B7*$C$20</f>
        <v>0</v>
      </c>
      <c r="N7" s="160">
        <f>B7*$C$21</f>
        <v>0</v>
      </c>
      <c r="O7" s="160">
        <f>B7*$C$22</f>
        <v>0</v>
      </c>
      <c r="P7" s="166">
        <f t="shared" si="8"/>
        <v>0</v>
      </c>
      <c r="Q7" s="167"/>
      <c r="R7" s="160">
        <f t="shared" si="0"/>
        <v>0</v>
      </c>
      <c r="S7" s="160">
        <f t="shared" si="1"/>
        <v>0</v>
      </c>
      <c r="T7" s="160">
        <f t="shared" si="2"/>
        <v>0</v>
      </c>
      <c r="U7" s="162">
        <f t="shared" si="3"/>
        <v>0</v>
      </c>
      <c r="V7" s="182">
        <f t="shared" si="9"/>
        <v>0</v>
      </c>
      <c r="W7" s="180"/>
      <c r="X7" s="160">
        <f t="shared" si="4"/>
        <v>0</v>
      </c>
      <c r="Y7" s="160">
        <f t="shared" si="5"/>
        <v>0</v>
      </c>
      <c r="Z7" s="160">
        <f t="shared" si="6"/>
        <v>0</v>
      </c>
      <c r="AA7" s="162">
        <f t="shared" si="7"/>
        <v>0</v>
      </c>
      <c r="AB7" s="182">
        <f t="shared" si="10"/>
        <v>0</v>
      </c>
    </row>
    <row r="8" spans="1:28">
      <c r="A8" s="150" t="s">
        <v>130</v>
      </c>
      <c r="B8" s="151">
        <f>'Total Expend'!E285</f>
        <v>0</v>
      </c>
      <c r="C8" s="151">
        <f>'Total Expend'!F285</f>
        <v>0</v>
      </c>
      <c r="D8" s="151">
        <f>'Total Expend'!G285</f>
        <v>0</v>
      </c>
      <c r="E8" s="164"/>
      <c r="F8" s="164"/>
      <c r="G8" s="164"/>
      <c r="H8" s="164"/>
      <c r="I8" s="164"/>
      <c r="J8" s="164"/>
      <c r="K8" s="160"/>
      <c r="L8" s="160">
        <f>B8*$C$19</f>
        <v>0</v>
      </c>
      <c r="M8" s="160">
        <f>B8*$C$20</f>
        <v>0</v>
      </c>
      <c r="N8" s="160">
        <f>B8*$C$21</f>
        <v>0</v>
      </c>
      <c r="O8" s="160">
        <f>B8*$C$22</f>
        <v>0</v>
      </c>
      <c r="P8" s="166">
        <f t="shared" si="8"/>
        <v>0</v>
      </c>
      <c r="Q8" s="167"/>
      <c r="R8" s="160">
        <f t="shared" si="0"/>
        <v>0</v>
      </c>
      <c r="S8" s="160">
        <f t="shared" si="1"/>
        <v>0</v>
      </c>
      <c r="T8" s="160">
        <f t="shared" si="2"/>
        <v>0</v>
      </c>
      <c r="U8" s="162">
        <f t="shared" si="3"/>
        <v>0</v>
      </c>
      <c r="V8" s="182">
        <f t="shared" si="9"/>
        <v>0</v>
      </c>
      <c r="W8" s="180"/>
      <c r="X8" s="160">
        <f t="shared" si="4"/>
        <v>0</v>
      </c>
      <c r="Y8" s="160">
        <f t="shared" si="5"/>
        <v>0</v>
      </c>
      <c r="Z8" s="160">
        <f t="shared" si="6"/>
        <v>0</v>
      </c>
      <c r="AA8" s="162">
        <f t="shared" si="7"/>
        <v>0</v>
      </c>
      <c r="AB8" s="182">
        <f t="shared" si="10"/>
        <v>0</v>
      </c>
    </row>
    <row r="9" spans="1:28">
      <c r="A9" s="150" t="s">
        <v>131</v>
      </c>
      <c r="B9" s="151">
        <f>'Total Expend'!E326</f>
        <v>0</v>
      </c>
      <c r="C9" s="151">
        <f>'Total Expend'!F326</f>
        <v>0</v>
      </c>
      <c r="D9" s="151">
        <f>'Total Expend'!G326</f>
        <v>0</v>
      </c>
      <c r="E9" s="164"/>
      <c r="F9" s="164"/>
      <c r="G9" s="164"/>
      <c r="H9" s="164"/>
      <c r="I9" s="164"/>
      <c r="J9" s="164"/>
      <c r="K9" s="160"/>
      <c r="L9" s="160">
        <f>B9*$C$19</f>
        <v>0</v>
      </c>
      <c r="M9" s="160">
        <f>B9*$C$20</f>
        <v>0</v>
      </c>
      <c r="N9" s="160">
        <f>B9*$C$21</f>
        <v>0</v>
      </c>
      <c r="O9" s="160">
        <f>B9*$C$22</f>
        <v>0</v>
      </c>
      <c r="P9" s="166">
        <f t="shared" si="8"/>
        <v>0</v>
      </c>
      <c r="Q9" s="167"/>
      <c r="R9" s="160">
        <f t="shared" si="0"/>
        <v>0</v>
      </c>
      <c r="S9" s="160">
        <f t="shared" si="1"/>
        <v>0</v>
      </c>
      <c r="T9" s="160">
        <f t="shared" si="2"/>
        <v>0</v>
      </c>
      <c r="U9" s="162">
        <f t="shared" si="3"/>
        <v>0</v>
      </c>
      <c r="V9" s="182">
        <f t="shared" si="9"/>
        <v>0</v>
      </c>
      <c r="W9" s="180"/>
      <c r="X9" s="160">
        <f t="shared" si="4"/>
        <v>0</v>
      </c>
      <c r="Y9" s="160">
        <f t="shared" si="5"/>
        <v>0</v>
      </c>
      <c r="Z9" s="160">
        <f t="shared" si="6"/>
        <v>0</v>
      </c>
      <c r="AA9" s="162">
        <f t="shared" si="7"/>
        <v>0</v>
      </c>
      <c r="AB9" s="182">
        <f t="shared" si="10"/>
        <v>0</v>
      </c>
    </row>
    <row r="10" spans="1:28">
      <c r="A10" s="150" t="s">
        <v>132</v>
      </c>
      <c r="B10" s="151">
        <f>'Total Expend'!E244+'Total Expend'!E367</f>
        <v>0</v>
      </c>
      <c r="C10" s="151">
        <f>'Total Expend'!F244+'Total Expend'!F367</f>
        <v>0</v>
      </c>
      <c r="D10" s="151">
        <f>'Total Expend'!G244+'Total Expend'!G367</f>
        <v>0</v>
      </c>
      <c r="E10" s="164"/>
      <c r="F10" s="164"/>
      <c r="G10" s="164"/>
      <c r="H10" s="164"/>
      <c r="I10" s="164"/>
      <c r="J10" s="164"/>
      <c r="K10" s="160">
        <f>'Total Expend'!E244</f>
        <v>0</v>
      </c>
      <c r="L10" s="160">
        <f>SUM($B$10-$K$10)*$C$19</f>
        <v>0</v>
      </c>
      <c r="M10" s="160">
        <f>SUM($B$10-$K$10)*$C$20</f>
        <v>0</v>
      </c>
      <c r="N10" s="160">
        <f>SUM($B$10-$K$10)*$C$21</f>
        <v>0</v>
      </c>
      <c r="O10" s="160">
        <f>SUM($B$10-$K$10)*$C$22</f>
        <v>0</v>
      </c>
      <c r="P10" s="166">
        <f t="shared" si="8"/>
        <v>0</v>
      </c>
      <c r="Q10" s="160">
        <f>'Total Expend'!F244</f>
        <v>0</v>
      </c>
      <c r="R10" s="160">
        <f>SUM($C$10-$Q$10)*$C$19</f>
        <v>0</v>
      </c>
      <c r="S10" s="160">
        <f>SUM($C$10-$Q$10)*$C$20</f>
        <v>0</v>
      </c>
      <c r="T10" s="160">
        <f>SUM($C$10-$Q$10)*$C$21</f>
        <v>0</v>
      </c>
      <c r="U10" s="162">
        <f>SUM($C$10-$Q$10)*$C$22</f>
        <v>0</v>
      </c>
      <c r="V10" s="182">
        <f t="shared" si="9"/>
        <v>0</v>
      </c>
      <c r="W10" s="179">
        <f>'Total Expend'!G244</f>
        <v>0</v>
      </c>
      <c r="X10" s="160">
        <f>SUM($D$10-$W$10)*$C$19</f>
        <v>0</v>
      </c>
      <c r="Y10" s="160">
        <f>SUM($D$10-$W$10)*$C$20</f>
        <v>0</v>
      </c>
      <c r="Z10" s="160">
        <f>SUM($D$10-$W$10)*$C$21</f>
        <v>0</v>
      </c>
      <c r="AA10" s="162">
        <f>SUM($D$10-$W$10)*$C$22</f>
        <v>0</v>
      </c>
      <c r="AB10" s="182">
        <f t="shared" si="10"/>
        <v>0</v>
      </c>
    </row>
    <row r="11" spans="1:28" ht="16.2" thickBot="1">
      <c r="A11" s="150" t="s">
        <v>133</v>
      </c>
      <c r="B11" s="159">
        <f>'Total Expend'!E408</f>
        <v>0</v>
      </c>
      <c r="C11" s="159">
        <f>'Total Expend'!F408</f>
        <v>0</v>
      </c>
      <c r="D11" s="159">
        <f>'Total Expend'!G408</f>
        <v>0</v>
      </c>
      <c r="E11" s="164"/>
      <c r="F11" s="164"/>
      <c r="G11" s="164"/>
      <c r="H11" s="164"/>
      <c r="I11" s="164"/>
      <c r="J11" s="164"/>
      <c r="K11" s="161"/>
      <c r="L11" s="161">
        <f>B11*$C$19</f>
        <v>0</v>
      </c>
      <c r="M11" s="161">
        <f>B11*$C$20</f>
        <v>0</v>
      </c>
      <c r="N11" s="161">
        <f>B11*$C$21</f>
        <v>0</v>
      </c>
      <c r="O11" s="161">
        <f>B11*$C$22</f>
        <v>0</v>
      </c>
      <c r="P11" s="165">
        <f t="shared" si="8"/>
        <v>0</v>
      </c>
      <c r="Q11" s="168"/>
      <c r="R11" s="161">
        <f t="shared" si="0"/>
        <v>0</v>
      </c>
      <c r="S11" s="161">
        <f t="shared" si="1"/>
        <v>0</v>
      </c>
      <c r="T11" s="161">
        <f t="shared" si="2"/>
        <v>0</v>
      </c>
      <c r="U11" s="163">
        <f t="shared" si="3"/>
        <v>0</v>
      </c>
      <c r="V11" s="170">
        <f t="shared" si="9"/>
        <v>0</v>
      </c>
      <c r="W11" s="181"/>
      <c r="X11" s="161">
        <f t="shared" si="4"/>
        <v>0</v>
      </c>
      <c r="Y11" s="161">
        <f t="shared" si="5"/>
        <v>0</v>
      </c>
      <c r="Z11" s="161">
        <f t="shared" si="6"/>
        <v>0</v>
      </c>
      <c r="AA11" s="163">
        <f t="shared" si="7"/>
        <v>0</v>
      </c>
      <c r="AB11" s="170">
        <f t="shared" si="10"/>
        <v>0</v>
      </c>
    </row>
    <row r="12" spans="1:28" ht="16.2" thickBot="1">
      <c r="A12" s="150"/>
      <c r="B12" s="151">
        <f>SUM(B3:B11)</f>
        <v>0</v>
      </c>
      <c r="C12" s="151">
        <f>SUM(C3:C11)</f>
        <v>0</v>
      </c>
      <c r="D12" s="151">
        <f>SUM(D3:D11)</f>
        <v>0</v>
      </c>
      <c r="E12" s="151">
        <f>B13</f>
        <v>0</v>
      </c>
      <c r="F12" s="151">
        <f>B14*C19</f>
        <v>0</v>
      </c>
      <c r="G12" s="151">
        <f>B14*C20</f>
        <v>0</v>
      </c>
      <c r="H12" s="151">
        <f>B14*C21</f>
        <v>0</v>
      </c>
      <c r="I12" s="151">
        <f>B14*C22</f>
        <v>0</v>
      </c>
      <c r="J12" s="151">
        <f>SUM(E12:I12)</f>
        <v>0</v>
      </c>
      <c r="K12" s="151">
        <f>SUM(K3:K11)</f>
        <v>0</v>
      </c>
      <c r="L12" s="151">
        <f>SUM(L3:L11)</f>
        <v>0</v>
      </c>
      <c r="M12" s="151">
        <f t="shared" ref="M12:AB12" si="11">SUM(M3:M11)</f>
        <v>0</v>
      </c>
      <c r="N12" s="151">
        <f t="shared" si="11"/>
        <v>0</v>
      </c>
      <c r="O12" s="151">
        <f t="shared" si="11"/>
        <v>0</v>
      </c>
      <c r="P12" s="151">
        <f>SUM(P3:P11)</f>
        <v>0</v>
      </c>
      <c r="Q12" s="151">
        <f t="shared" si="11"/>
        <v>0</v>
      </c>
      <c r="R12" s="151">
        <f t="shared" si="11"/>
        <v>0</v>
      </c>
      <c r="S12" s="151">
        <f t="shared" si="11"/>
        <v>0</v>
      </c>
      <c r="T12" s="151">
        <f t="shared" si="11"/>
        <v>0</v>
      </c>
      <c r="U12" s="151">
        <f t="shared" si="11"/>
        <v>0</v>
      </c>
      <c r="V12" s="151">
        <f t="shared" si="11"/>
        <v>0</v>
      </c>
      <c r="W12" s="151">
        <f t="shared" si="11"/>
        <v>0</v>
      </c>
      <c r="X12" s="151">
        <f t="shared" si="11"/>
        <v>0</v>
      </c>
      <c r="Y12" s="151">
        <f t="shared" si="11"/>
        <v>0</v>
      </c>
      <c r="Z12" s="151">
        <f t="shared" si="11"/>
        <v>0</v>
      </c>
      <c r="AA12" s="151">
        <f t="shared" si="11"/>
        <v>0</v>
      </c>
      <c r="AB12" s="151">
        <f t="shared" si="11"/>
        <v>0</v>
      </c>
    </row>
    <row r="13" spans="1:28" ht="16.2" thickBot="1">
      <c r="A13" s="171" t="s">
        <v>143</v>
      </c>
      <c r="B13" s="173">
        <f>'Total Expend'!E162+'Total Expend'!E244</f>
        <v>0</v>
      </c>
      <c r="C13" s="175">
        <f>'Total Expend'!F162+'Total Expend'!F244</f>
        <v>0</v>
      </c>
      <c r="D13" s="176">
        <f>'Total Expend'!G162+'Total Expend'!G244</f>
        <v>0</v>
      </c>
      <c r="E13" s="151"/>
      <c r="F13" s="151"/>
      <c r="G13" s="151"/>
      <c r="H13" s="151"/>
      <c r="I13" s="151"/>
      <c r="J13" s="191"/>
    </row>
    <row r="14" spans="1:28" ht="16.8" thickTop="1" thickBot="1">
      <c r="A14" s="172" t="s">
        <v>142</v>
      </c>
      <c r="B14" s="174">
        <f>B12-B13</f>
        <v>0</v>
      </c>
      <c r="C14" s="177">
        <f>C12-C13</f>
        <v>0</v>
      </c>
      <c r="D14" s="178">
        <f>D12-D13</f>
        <v>0</v>
      </c>
    </row>
    <row r="17" spans="1:3">
      <c r="A17" s="210" t="s">
        <v>147</v>
      </c>
      <c r="B17" s="210"/>
    </row>
    <row r="18" spans="1:3">
      <c r="B18" s="152" t="s">
        <v>134</v>
      </c>
      <c r="C18" s="152" t="s">
        <v>135</v>
      </c>
    </row>
    <row r="19" spans="1:3">
      <c r="A19" s="150" t="s">
        <v>148</v>
      </c>
      <c r="B19" s="153">
        <v>226.7</v>
      </c>
      <c r="C19" s="157">
        <f>B19/$B$23</f>
        <v>0.5524</v>
      </c>
    </row>
    <row r="20" spans="1:3">
      <c r="A20" s="150" t="s">
        <v>149</v>
      </c>
      <c r="B20" s="153">
        <v>183.7</v>
      </c>
      <c r="C20" s="157">
        <f>B20/$B$23</f>
        <v>0.4476</v>
      </c>
    </row>
    <row r="21" spans="1:3">
      <c r="A21" s="150"/>
      <c r="B21" s="153">
        <v>0</v>
      </c>
      <c r="C21" s="157">
        <f t="shared" ref="C21:C22" si="12">B21/$B$23</f>
        <v>0</v>
      </c>
    </row>
    <row r="22" spans="1:3" ht="16.2" thickBot="1">
      <c r="A22" s="150"/>
      <c r="B22" s="154">
        <v>0</v>
      </c>
      <c r="C22" s="158">
        <f t="shared" si="12"/>
        <v>0</v>
      </c>
    </row>
    <row r="23" spans="1:3" ht="16.2" thickTop="1">
      <c r="A23" s="155" t="str">
        <f>CONCATENATE(A1, " Total FTE")</f>
        <v>D00 Total FTE</v>
      </c>
      <c r="B23" s="156">
        <f>SUM(B19:B22)</f>
        <v>410.4</v>
      </c>
      <c r="C23" s="157">
        <f>SUM(C19:C22)</f>
        <v>1</v>
      </c>
    </row>
  </sheetData>
  <mergeCells count="5">
    <mergeCell ref="E2:I2"/>
    <mergeCell ref="K2:O2"/>
    <mergeCell ref="Q2:U2"/>
    <mergeCell ref="W2:AA2"/>
    <mergeCell ref="A17:B17"/>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0000"/>
  </sheetPr>
  <dimension ref="A1:H29"/>
  <sheetViews>
    <sheetView workbookViewId="0"/>
  </sheetViews>
  <sheetFormatPr defaultRowHeight="14.4"/>
  <cols>
    <col min="1" max="1" width="36.5546875" customWidth="1"/>
    <col min="2" max="2" width="5.6640625" bestFit="1" customWidth="1"/>
    <col min="3" max="3" width="14.6640625" customWidth="1"/>
    <col min="4" max="4" width="8.109375" customWidth="1"/>
    <col min="5" max="5" width="12.88671875" customWidth="1"/>
    <col min="6" max="6" width="6.5546875" bestFit="1" customWidth="1"/>
    <col min="7" max="7" width="6.5546875" customWidth="1"/>
    <col min="8" max="8" width="13.88671875" customWidth="1"/>
  </cols>
  <sheetData>
    <row r="1" spans="1:8">
      <c r="A1" s="2"/>
      <c r="B1" s="2"/>
      <c r="C1" s="2"/>
      <c r="D1" s="2"/>
      <c r="E1" s="10" t="s">
        <v>0</v>
      </c>
      <c r="F1" s="2"/>
      <c r="G1" s="2"/>
      <c r="H1" s="5">
        <f>[1]OPEN!$B$4</f>
        <v>0</v>
      </c>
    </row>
    <row r="2" spans="1:8">
      <c r="A2" s="2"/>
      <c r="B2" s="2"/>
      <c r="C2" s="2"/>
      <c r="D2" s="2"/>
      <c r="E2" s="2"/>
      <c r="F2" s="2"/>
      <c r="G2" s="2"/>
      <c r="H2" s="2"/>
    </row>
    <row r="3" spans="1:8" ht="15.6">
      <c r="A3" s="11" t="s">
        <v>54</v>
      </c>
      <c r="B3" s="11"/>
      <c r="C3" s="11"/>
      <c r="D3" s="11"/>
      <c r="E3" s="11"/>
      <c r="F3" s="11"/>
      <c r="G3" s="11"/>
      <c r="H3" s="11"/>
    </row>
    <row r="4" spans="1:8" ht="15.6">
      <c r="A4" s="11" t="s">
        <v>58</v>
      </c>
      <c r="B4" s="11"/>
      <c r="C4" s="11"/>
      <c r="D4" s="11"/>
      <c r="E4" s="11"/>
      <c r="F4" s="11"/>
      <c r="G4" s="11"/>
      <c r="H4" s="11"/>
    </row>
    <row r="5" spans="1:8">
      <c r="A5" s="12"/>
      <c r="B5" s="12"/>
      <c r="C5" s="12"/>
      <c r="D5" s="12"/>
      <c r="E5" s="12"/>
      <c r="F5" s="12"/>
      <c r="G5" s="12"/>
      <c r="H5" s="12"/>
    </row>
    <row r="6" spans="1:8">
      <c r="A6" s="12"/>
      <c r="B6" s="6" t="s">
        <v>1</v>
      </c>
      <c r="C6" s="6" t="e">
        <f>'Total Expend'!#REF!</f>
        <v>#REF!</v>
      </c>
      <c r="D6" s="4"/>
      <c r="E6" s="6" t="e">
        <f>'Total Expend'!#REF!</f>
        <v>#REF!</v>
      </c>
      <c r="F6" s="4"/>
      <c r="G6" s="4"/>
      <c r="H6" s="6" t="e">
        <f>'Total Expend'!#REF!</f>
        <v>#REF!</v>
      </c>
    </row>
    <row r="7" spans="1:8">
      <c r="A7" s="12"/>
      <c r="B7" s="7"/>
      <c r="C7" s="7" t="s">
        <v>3</v>
      </c>
      <c r="D7" s="4"/>
      <c r="E7" s="7" t="s">
        <v>3</v>
      </c>
      <c r="F7" s="4"/>
      <c r="G7" s="4"/>
      <c r="H7" s="7" t="s">
        <v>4</v>
      </c>
    </row>
    <row r="8" spans="1:8">
      <c r="A8" s="13" t="s">
        <v>14</v>
      </c>
      <c r="B8" s="1"/>
      <c r="C8" s="3" t="e">
        <f>[1]CO99!$E$14</f>
        <v>#N/A</v>
      </c>
      <c r="D8" s="2"/>
      <c r="E8" s="3" t="e">
        <f>[1]CO99!$G$14</f>
        <v>#N/A</v>
      </c>
      <c r="F8" s="96"/>
      <c r="G8" s="96"/>
      <c r="H8" s="3">
        <f>[1]CO99!$J$14</f>
        <v>20</v>
      </c>
    </row>
    <row r="9" spans="1:8">
      <c r="A9" s="13" t="s">
        <v>87</v>
      </c>
      <c r="B9" s="1"/>
      <c r="C9" s="3" t="e">
        <f>[1]CO99!$E$15</f>
        <v>#N/A</v>
      </c>
      <c r="D9" s="2"/>
      <c r="E9" s="3" t="e">
        <f>[1]CO99!$G$15</f>
        <v>#N/A</v>
      </c>
      <c r="F9" s="96"/>
      <c r="G9" s="96"/>
      <c r="H9" s="3">
        <f>[1]CO99!$J$15</f>
        <v>0</v>
      </c>
    </row>
    <row r="10" spans="1:8">
      <c r="A10" s="13" t="s">
        <v>42</v>
      </c>
      <c r="B10" s="1"/>
      <c r="C10" s="3" t="e">
        <f>[1]CO99!$G$18</f>
        <v>#N/A</v>
      </c>
      <c r="D10" s="2"/>
      <c r="E10" s="3" t="e">
        <f>[1]CO99!$G$18</f>
        <v>#N/A</v>
      </c>
      <c r="F10" s="96"/>
      <c r="G10" s="96"/>
      <c r="H10" s="3">
        <f>[1]CO99!$J$18</f>
        <v>0</v>
      </c>
    </row>
    <row r="11" spans="1:8">
      <c r="A11" s="13" t="s">
        <v>20</v>
      </c>
      <c r="B11" s="1"/>
      <c r="C11" s="3" t="e">
        <f>[1]CO99!$E$24</f>
        <v>#N/A</v>
      </c>
      <c r="D11" s="2"/>
      <c r="E11" s="3" t="e">
        <f>[1]CO99!$G$24</f>
        <v>#N/A</v>
      </c>
      <c r="F11" s="96"/>
      <c r="G11" s="96"/>
      <c r="H11" s="3">
        <f>[1]CO99!$J$24</f>
        <v>0</v>
      </c>
    </row>
    <row r="12" spans="1:8">
      <c r="A12" s="13" t="s">
        <v>22</v>
      </c>
      <c r="B12" s="1"/>
      <c r="C12" s="3">
        <v>0</v>
      </c>
      <c r="D12" s="2"/>
      <c r="E12" s="3">
        <v>0</v>
      </c>
      <c r="F12" s="96"/>
      <c r="G12" s="96"/>
      <c r="H12" s="3">
        <v>0</v>
      </c>
    </row>
    <row r="13" spans="1:8">
      <c r="A13" s="13" t="s">
        <v>28</v>
      </c>
      <c r="B13" s="1"/>
      <c r="C13" s="3" t="e">
        <f>[1]CO99!$E$33</f>
        <v>#N/A</v>
      </c>
      <c r="D13" s="2"/>
      <c r="E13" s="3" t="e">
        <f>[1]CO99!$G$33</f>
        <v>#N/A</v>
      </c>
      <c r="F13" s="96"/>
      <c r="G13" s="96"/>
      <c r="H13" s="3">
        <f>[1]CO99!$J$33</f>
        <v>0</v>
      </c>
    </row>
    <row r="14" spans="1:8">
      <c r="A14" s="13" t="s">
        <v>61</v>
      </c>
      <c r="B14" s="1"/>
      <c r="C14" s="3" t="e">
        <f>[1]CO99!$E$36</f>
        <v>#N/A</v>
      </c>
      <c r="D14" s="2"/>
      <c r="E14" s="3" t="e">
        <f>[1]CO99!$G$36</f>
        <v>#N/A</v>
      </c>
      <c r="F14" s="96"/>
      <c r="G14" s="96"/>
      <c r="H14" s="3">
        <f>[1]CO99!$J$36</f>
        <v>0</v>
      </c>
    </row>
    <row r="15" spans="1:8">
      <c r="A15" s="1" t="s">
        <v>30</v>
      </c>
      <c r="B15" s="1"/>
      <c r="C15" s="3">
        <f>[1]CO99!$E$37</f>
        <v>0</v>
      </c>
      <c r="D15" s="2"/>
      <c r="E15" s="3">
        <f>[1]CO99!$G$37</f>
        <v>0</v>
      </c>
      <c r="F15" s="96"/>
      <c r="G15" s="96"/>
      <c r="H15" s="3">
        <f>[1]CO99!$J$37</f>
        <v>0</v>
      </c>
    </row>
    <row r="16" spans="1:8">
      <c r="A16" s="1" t="s">
        <v>31</v>
      </c>
      <c r="B16" s="14"/>
      <c r="C16" s="3" t="e">
        <f>[1]CO99!$E$38</f>
        <v>#N/A</v>
      </c>
      <c r="D16" s="2"/>
      <c r="E16" s="3" t="e">
        <f>[1]CO99!$G$38</f>
        <v>#N/A</v>
      </c>
      <c r="F16" s="96"/>
      <c r="G16" s="96"/>
      <c r="H16" s="3">
        <f>[1]CO99!$J$38</f>
        <v>0</v>
      </c>
    </row>
    <row r="17" spans="1:8">
      <c r="A17" s="1" t="str">
        <f>'Total Expend'!B526</f>
        <v>Bond and Interest #1</v>
      </c>
      <c r="B17" s="1"/>
      <c r="C17" s="3" t="e">
        <f>[1]CO99!$E$45</f>
        <v>#N/A</v>
      </c>
      <c r="D17" s="2"/>
      <c r="E17" s="3" t="e">
        <f>[1]CO99!$G$45</f>
        <v>#N/A</v>
      </c>
      <c r="F17" s="96"/>
      <c r="G17" s="96"/>
      <c r="H17" s="3">
        <f>[1]CO99!$J$45</f>
        <v>0</v>
      </c>
    </row>
    <row r="18" spans="1:8">
      <c r="A18" s="1" t="str">
        <f>'Total Expend'!B527</f>
        <v>Bond and Interest #2</v>
      </c>
      <c r="B18" s="1"/>
      <c r="C18" s="3" t="e">
        <f>[1]CO99!$E$46</f>
        <v>#N/A</v>
      </c>
      <c r="D18" s="2"/>
      <c r="E18" s="3" t="e">
        <f>[1]CO99!$G$46</f>
        <v>#N/A</v>
      </c>
      <c r="F18" s="96"/>
      <c r="G18" s="96"/>
      <c r="H18" s="3">
        <f>[1]CO99!$J$46</f>
        <v>0</v>
      </c>
    </row>
    <row r="19" spans="1:8">
      <c r="A19" s="1" t="s">
        <v>37</v>
      </c>
      <c r="B19" s="1"/>
      <c r="C19" s="3" t="e">
        <f>[1]CO99!$E$47</f>
        <v>#N/A</v>
      </c>
      <c r="D19" s="2"/>
      <c r="E19" s="3" t="e">
        <f>[1]CO99!$G$47</f>
        <v>#N/A</v>
      </c>
      <c r="F19" s="96"/>
      <c r="G19" s="96"/>
      <c r="H19" s="3">
        <f>[1]CO99!$J$47</f>
        <v>0</v>
      </c>
    </row>
    <row r="20" spans="1:8">
      <c r="A20" s="1" t="s">
        <v>38</v>
      </c>
      <c r="B20" s="1"/>
      <c r="C20" s="3" t="e">
        <f>[1]CO99!$E$48</f>
        <v>#N/A</v>
      </c>
      <c r="D20" s="2"/>
      <c r="E20" s="3" t="e">
        <f>[1]CO99!$G$48</f>
        <v>#N/A</v>
      </c>
      <c r="F20" s="96"/>
      <c r="G20" s="96"/>
      <c r="H20" s="3">
        <f>[1]CO99!$J$48</f>
        <v>0</v>
      </c>
    </row>
    <row r="21" spans="1:8">
      <c r="A21" s="1" t="s">
        <v>39</v>
      </c>
      <c r="B21" s="1"/>
      <c r="C21" s="3" t="e">
        <f>[1]CO99!$E$49</f>
        <v>#N/A</v>
      </c>
      <c r="D21" s="2"/>
      <c r="E21" s="3" t="e">
        <f>[1]CO99!$G$49</f>
        <v>#N/A</v>
      </c>
      <c r="F21" s="96"/>
      <c r="G21" s="96"/>
      <c r="H21" s="3">
        <f>[1]CO99!$J$49</f>
        <v>0</v>
      </c>
    </row>
    <row r="22" spans="1:8">
      <c r="A22" s="15" t="s">
        <v>55</v>
      </c>
      <c r="B22" s="1"/>
      <c r="C22" s="16" t="e">
        <f>IF(H1=113,SUM(C8:C16,C18:C21),SUM(C8:C21))</f>
        <v>#N/A</v>
      </c>
      <c r="D22" s="2"/>
      <c r="E22" s="16" t="e">
        <f>IF(H1=113,SUM(E8:E16,E18:E21),SUM(E8:E21))</f>
        <v>#N/A</v>
      </c>
      <c r="F22" s="96"/>
      <c r="G22" s="96"/>
      <c r="H22" s="16">
        <f>IF(H1=113,SUM(H8:H16,H18:H21),SUM(H8:H21))</f>
        <v>20</v>
      </c>
    </row>
    <row r="23" spans="1:8">
      <c r="A23" s="1" t="s">
        <v>59</v>
      </c>
      <c r="B23" s="1"/>
      <c r="C23" s="3" t="e">
        <f>[1]CO99!$E$64</f>
        <v>#N/A</v>
      </c>
      <c r="D23" s="2"/>
      <c r="E23" s="3" t="e">
        <f>[1]CO99!$G$64</f>
        <v>#N/A</v>
      </c>
      <c r="F23" s="96"/>
      <c r="G23" s="96"/>
      <c r="H23" s="3">
        <f>[1]CO99!$J$64</f>
        <v>0</v>
      </c>
    </row>
    <row r="24" spans="1:8">
      <c r="A24" s="1" t="s">
        <v>60</v>
      </c>
      <c r="B24" s="1"/>
      <c r="C24" s="3" t="e">
        <f>[1]CO99!$E$65</f>
        <v>#N/A</v>
      </c>
      <c r="D24" s="2"/>
      <c r="E24" s="3" t="e">
        <f>[1]CO99!$G$65</f>
        <v>#N/A</v>
      </c>
      <c r="F24" s="96"/>
      <c r="G24" s="96"/>
      <c r="H24" s="3">
        <f>[1]CO99!$J$65</f>
        <v>0</v>
      </c>
    </row>
    <row r="25" spans="1:8">
      <c r="A25" s="1" t="s">
        <v>88</v>
      </c>
      <c r="B25" s="1"/>
      <c r="C25" s="3" t="e">
        <f>[1]CO99!$E$66</f>
        <v>#N/A</v>
      </c>
      <c r="D25" s="2"/>
      <c r="E25" s="3" t="e">
        <f>[1]CO99!$G$66</f>
        <v>#N/A</v>
      </c>
      <c r="F25" s="96"/>
      <c r="G25" s="96"/>
      <c r="H25" s="3">
        <f>[1]CO99!$J$66</f>
        <v>0</v>
      </c>
    </row>
    <row r="26" spans="1:8" ht="15" customHeight="1">
      <c r="A26" s="1" t="e">
        <f>'Total Expend'!#REF!</f>
        <v>#REF!</v>
      </c>
      <c r="B26" s="1"/>
      <c r="C26" s="3" t="e">
        <f>[1]CO99!$E$67</f>
        <v>#N/A</v>
      </c>
      <c r="D26" s="2"/>
      <c r="E26" s="3" t="e">
        <f>[1]CO99!$G$67</f>
        <v>#N/A</v>
      </c>
      <c r="F26" s="96"/>
      <c r="G26" s="96"/>
      <c r="H26" s="3">
        <f>[1]CO99!$J$67</f>
        <v>0</v>
      </c>
    </row>
    <row r="27" spans="1:8" hidden="1">
      <c r="A27" s="9"/>
      <c r="B27" s="9"/>
      <c r="C27" s="17"/>
      <c r="D27" s="2"/>
      <c r="E27" s="17"/>
      <c r="F27" s="96"/>
      <c r="G27" s="96"/>
      <c r="H27" s="17"/>
    </row>
    <row r="28" spans="1:8">
      <c r="A28" s="8" t="e">
        <f>'Total Expend'!#REF!</f>
        <v>#REF!</v>
      </c>
      <c r="B28" s="8"/>
      <c r="C28" s="18" t="e">
        <f>[1]CO99!$E$68</f>
        <v>#N/A</v>
      </c>
      <c r="D28" s="2"/>
      <c r="E28" s="18" t="e">
        <f>[1]CO99!$G$68</f>
        <v>#N/A</v>
      </c>
      <c r="F28" s="96"/>
      <c r="G28" s="96"/>
      <c r="H28" s="18">
        <f>[1]CO99!$J$68</f>
        <v>0</v>
      </c>
    </row>
    <row r="29" spans="1:8">
      <c r="A29" s="15" t="s">
        <v>56</v>
      </c>
      <c r="B29" s="1"/>
      <c r="C29" s="16" t="e">
        <f>SUM(C23:C28)</f>
        <v>#N/A</v>
      </c>
      <c r="D29" s="2"/>
      <c r="E29" s="16" t="e">
        <f>SUM(E23:E28)</f>
        <v>#N/A</v>
      </c>
      <c r="F29" s="96"/>
      <c r="G29" s="96"/>
      <c r="H29" s="16">
        <f>SUM(H23:H28)</f>
        <v>0</v>
      </c>
    </row>
  </sheetData>
  <sheetProtection algorithmName="SHA-512" hashValue="zVYPRs+muarYxyF2O0u/NHqtF2tBp1baEpZxWitBj2rgtfUErO3rR2dxzWD2u5Rx03XvnjPej18Bq+M+0V1ryQ==" saltValue="NHy0wTbDeWszINd4+DCQWA==" spinCount="100000" sheet="1" objects="1" scenarios="1"/>
  <customSheetViews>
    <customSheetView guid="{C7C7AC58-22C5-451E-8108-D7214AD66698}" showPageBreaks="1" printArea="1" state="hidden">
      <pageMargins left="0.7" right="0.7" top="0.75" bottom="0.75" header="0.3" footer="0.3"/>
      <pageSetup orientation="portrait" r:id="rId1"/>
      <headerFooter>
        <oddHeader>&amp;CIntentionally left blank</oddHeader>
      </headerFooter>
    </customSheetView>
  </customSheetViews>
  <pageMargins left="0.7" right="0.7" top="0.75" bottom="0.75" header="0.3" footer="0.3"/>
  <pageSetup orientation="portrait" r:id="rId2"/>
  <headerFooter>
    <oddHeader>&amp;CIntentionally left blank</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0000"/>
  </sheetPr>
  <dimension ref="B1:O132"/>
  <sheetViews>
    <sheetView workbookViewId="0">
      <selection activeCell="B1" sqref="B1"/>
    </sheetView>
  </sheetViews>
  <sheetFormatPr defaultColWidth="9.109375" defaultRowHeight="13.8"/>
  <cols>
    <col min="1" max="1" width="2.109375" style="23" customWidth="1"/>
    <col min="2" max="2" width="34.44140625" style="23" bestFit="1" customWidth="1"/>
    <col min="3" max="4" width="13.6640625" style="23" customWidth="1"/>
    <col min="5" max="5" width="15.109375" style="23" bestFit="1" customWidth="1"/>
    <col min="6" max="6" width="10.88671875" style="23" bestFit="1" customWidth="1"/>
    <col min="7" max="7" width="12.88671875" style="23" customWidth="1"/>
    <col min="8" max="8" width="15.109375" style="23" bestFit="1" customWidth="1"/>
    <col min="9" max="9" width="7.44140625" style="23" bestFit="1" customWidth="1"/>
    <col min="10" max="10" width="12.109375" style="23" customWidth="1"/>
    <col min="11" max="11" width="15.109375" style="23" bestFit="1" customWidth="1"/>
    <col min="12" max="12" width="25" style="23" bestFit="1" customWidth="1"/>
    <col min="13" max="14" width="11" style="23" bestFit="1" customWidth="1"/>
    <col min="15" max="15" width="11.109375" style="23" bestFit="1" customWidth="1"/>
    <col min="16" max="16384" width="9.109375" style="23"/>
  </cols>
  <sheetData>
    <row r="1" spans="2:7">
      <c r="F1" s="47"/>
      <c r="G1" s="5"/>
    </row>
    <row r="2" spans="2:7" ht="17.399999999999999">
      <c r="B2" s="48" t="s">
        <v>63</v>
      </c>
      <c r="C2" s="25"/>
      <c r="D2" s="25"/>
      <c r="E2" s="25"/>
    </row>
    <row r="3" spans="2:7" ht="15.75" customHeight="1">
      <c r="B3" s="48"/>
      <c r="C3" s="25"/>
      <c r="D3" s="25"/>
      <c r="E3" s="25"/>
    </row>
    <row r="4" spans="2:7">
      <c r="B4" s="2"/>
      <c r="C4" s="49" t="e">
        <f>'Total Expend'!#REF!</f>
        <v>#REF!</v>
      </c>
      <c r="D4" s="49" t="e">
        <f>'Total Expend'!#REF!</f>
        <v>#REF!</v>
      </c>
      <c r="E4" s="49" t="e">
        <f>'Total Expend'!#REF!</f>
        <v>#REF!</v>
      </c>
    </row>
    <row r="5" spans="2:7" ht="14.4" thickBot="1">
      <c r="B5" s="2"/>
      <c r="C5" s="50" t="s">
        <v>3</v>
      </c>
      <c r="D5" s="50" t="s">
        <v>3</v>
      </c>
      <c r="E5" s="50" t="s">
        <v>4</v>
      </c>
    </row>
    <row r="6" spans="2:7">
      <c r="B6" s="26" t="s">
        <v>5</v>
      </c>
      <c r="C6" s="51" t="e">
        <f>'Total Expend'!#REF!</f>
        <v>#REF!</v>
      </c>
      <c r="D6" s="51" t="e">
        <f>'Total Expend'!#REF!</f>
        <v>#REF!</v>
      </c>
      <c r="E6" s="51" t="e">
        <f>'Total Expend'!#REF!</f>
        <v>#REF!</v>
      </c>
    </row>
    <row r="7" spans="2:7">
      <c r="B7" s="28" t="s">
        <v>6</v>
      </c>
      <c r="C7" s="52" t="e">
        <f>'Total Expend'!#REF!</f>
        <v>#REF!</v>
      </c>
      <c r="D7" s="52" t="e">
        <f>'Total Expend'!#REF!</f>
        <v>#REF!</v>
      </c>
      <c r="E7" s="52" t="e">
        <f>'Total Expend'!#REF!</f>
        <v>#REF!</v>
      </c>
    </row>
    <row r="8" spans="2:7">
      <c r="B8" s="26" t="s">
        <v>7</v>
      </c>
      <c r="C8" s="53" t="e">
        <f>'Total Expend'!#REF!</f>
        <v>#REF!</v>
      </c>
      <c r="D8" s="53" t="e">
        <f>'Total Expend'!#REF!</f>
        <v>#REF!</v>
      </c>
      <c r="E8" s="53" t="e">
        <f>'Total Expend'!#REF!</f>
        <v>#REF!</v>
      </c>
    </row>
    <row r="9" spans="2:7">
      <c r="B9" s="28" t="s">
        <v>66</v>
      </c>
      <c r="C9" s="52" t="e">
        <f>'Total Expend'!#REF!+'Total Expend'!#REF!+'Total Expend'!#REF!</f>
        <v>#REF!</v>
      </c>
      <c r="D9" s="52" t="e">
        <f>'Total Expend'!#REF!+'Total Expend'!#REF!+'Total Expend'!#REF!</f>
        <v>#REF!</v>
      </c>
      <c r="E9" s="52" t="e">
        <f>'Total Expend'!#REF!+'Total Expend'!#REF!+'Total Expend'!#REF!</f>
        <v>#REF!</v>
      </c>
    </row>
    <row r="10" spans="2:7">
      <c r="B10" s="26" t="s">
        <v>8</v>
      </c>
      <c r="C10" s="53" t="e">
        <f>'Total Expend'!#REF!</f>
        <v>#REF!</v>
      </c>
      <c r="D10" s="53" t="e">
        <f>'Total Expend'!#REF!</f>
        <v>#REF!</v>
      </c>
      <c r="E10" s="53" t="e">
        <f>'Total Expend'!#REF!</f>
        <v>#REF!</v>
      </c>
    </row>
    <row r="11" spans="2:7">
      <c r="B11" s="28" t="s">
        <v>9</v>
      </c>
      <c r="C11" s="52" t="e">
        <f>'Total Expend'!#REF!</f>
        <v>#REF!</v>
      </c>
      <c r="D11" s="52" t="e">
        <f>'Total Expend'!#REF!</f>
        <v>#REF!</v>
      </c>
      <c r="E11" s="52" t="e">
        <f>'Total Expend'!#REF!</f>
        <v>#REF!</v>
      </c>
    </row>
    <row r="12" spans="2:7">
      <c r="B12" s="26" t="s">
        <v>10</v>
      </c>
      <c r="C12" s="53" t="e">
        <f>'Total Expend'!#REF!</f>
        <v>#REF!</v>
      </c>
      <c r="D12" s="53" t="e">
        <f>'Total Expend'!#REF!</f>
        <v>#REF!</v>
      </c>
      <c r="E12" s="53" t="e">
        <f>'Total Expend'!#REF!</f>
        <v>#REF!</v>
      </c>
    </row>
    <row r="13" spans="2:7">
      <c r="B13" s="28" t="s">
        <v>11</v>
      </c>
      <c r="C13" s="52" t="e">
        <f>'Total Expend'!#REF!</f>
        <v>#REF!</v>
      </c>
      <c r="D13" s="52" t="e">
        <f>'Total Expend'!#REF!</f>
        <v>#REF!</v>
      </c>
      <c r="E13" s="52" t="e">
        <f>'Total Expend'!#REF!</f>
        <v>#REF!</v>
      </c>
    </row>
    <row r="14" spans="2:7">
      <c r="B14" s="26" t="s">
        <v>12</v>
      </c>
      <c r="C14" s="53" t="e">
        <f>'Total Expend'!#REF!</f>
        <v>#REF!</v>
      </c>
      <c r="D14" s="53" t="e">
        <f>'Total Expend'!#REF!</f>
        <v>#REF!</v>
      </c>
      <c r="E14" s="53" t="e">
        <f>'Total Expend'!#REF!</f>
        <v>#REF!</v>
      </c>
    </row>
    <row r="15" spans="2:7" ht="14.4" thickBot="1">
      <c r="B15" s="29" t="s">
        <v>13</v>
      </c>
      <c r="C15" s="54" t="e">
        <f>'Total Expend'!#REF!+'Total Expend'!#REF!</f>
        <v>#REF!</v>
      </c>
      <c r="D15" s="54" t="e">
        <f>'Total Expend'!#REF!+'Total Expend'!#REF!</f>
        <v>#REF!</v>
      </c>
      <c r="E15" s="54" t="e">
        <f>'Total Expend'!#REF!+'Total Expend'!#REF!</f>
        <v>#REF!</v>
      </c>
    </row>
    <row r="16" spans="2:7" ht="15.6" thickTop="1">
      <c r="B16" s="55" t="s">
        <v>90</v>
      </c>
      <c r="C16" s="56" t="e">
        <f>'Total Expend'!#REF!</f>
        <v>#REF!</v>
      </c>
      <c r="D16" s="56" t="e">
        <f>'Total Expend'!#REF!</f>
        <v>#REF!</v>
      </c>
      <c r="E16" s="56" t="e">
        <f>'Total Expend'!#REF!</f>
        <v>#REF!</v>
      </c>
    </row>
    <row r="17" spans="3:15">
      <c r="C17" s="4"/>
    </row>
    <row r="18" spans="3:15">
      <c r="C18" s="4"/>
    </row>
    <row r="19" spans="3:15">
      <c r="C19" s="4"/>
    </row>
    <row r="20" spans="3:15">
      <c r="C20" s="4"/>
      <c r="L20" s="2"/>
      <c r="M20" s="10" t="e">
        <f>C4</f>
        <v>#REF!</v>
      </c>
      <c r="N20" s="10" t="e">
        <f>D4</f>
        <v>#REF!</v>
      </c>
      <c r="O20" s="10" t="e">
        <f>E4</f>
        <v>#REF!</v>
      </c>
    </row>
    <row r="21" spans="3:15">
      <c r="C21" s="4"/>
      <c r="L21" s="2" t="e">
        <f t="shared" ref="L21:L30" si="0">IF(AND($C6&lt;=0,$D6&lt;=0,$E6&lt;=0),"",$B6)</f>
        <v>#REF!</v>
      </c>
      <c r="M21" s="57" t="e">
        <f t="shared" ref="M21:M31" si="1">IF(AND($C6&lt;=0,$D6&lt;=0,$E6&lt;=0),#N/A,IF(C6&lt;=0,0,C6))</f>
        <v>#REF!</v>
      </c>
      <c r="N21" s="57" t="e">
        <f t="shared" ref="N21:N31" si="2">IF(AND($C6&lt;=0,$D6&lt;=0,$E6&lt;=0),#N/A,IF(D6&lt;=0,0,D6))</f>
        <v>#REF!</v>
      </c>
      <c r="O21" s="57" t="e">
        <f t="shared" ref="O21:O31" si="3">IF(AND($C6&lt;=0,$D6&lt;=0,$E6&lt;=0),#N/A,IF(E6&lt;=0,0,E6))</f>
        <v>#REF!</v>
      </c>
    </row>
    <row r="22" spans="3:15">
      <c r="C22" s="4"/>
      <c r="L22" s="2" t="e">
        <f t="shared" si="0"/>
        <v>#REF!</v>
      </c>
      <c r="M22" s="57" t="e">
        <f t="shared" si="1"/>
        <v>#REF!</v>
      </c>
      <c r="N22" s="57" t="e">
        <f t="shared" si="2"/>
        <v>#REF!</v>
      </c>
      <c r="O22" s="57" t="e">
        <f t="shared" si="3"/>
        <v>#REF!</v>
      </c>
    </row>
    <row r="23" spans="3:15">
      <c r="C23" s="4"/>
      <c r="L23" s="2" t="e">
        <f t="shared" si="0"/>
        <v>#REF!</v>
      </c>
      <c r="M23" s="57" t="e">
        <f t="shared" si="1"/>
        <v>#REF!</v>
      </c>
      <c r="N23" s="57" t="e">
        <f t="shared" si="2"/>
        <v>#REF!</v>
      </c>
      <c r="O23" s="57" t="e">
        <f t="shared" si="3"/>
        <v>#REF!</v>
      </c>
    </row>
    <row r="24" spans="3:15">
      <c r="C24" s="4"/>
      <c r="L24" s="2" t="e">
        <f t="shared" si="0"/>
        <v>#REF!</v>
      </c>
      <c r="M24" s="57" t="e">
        <f t="shared" si="1"/>
        <v>#REF!</v>
      </c>
      <c r="N24" s="57" t="e">
        <f t="shared" si="2"/>
        <v>#REF!</v>
      </c>
      <c r="O24" s="57" t="e">
        <f t="shared" si="3"/>
        <v>#REF!</v>
      </c>
    </row>
    <row r="25" spans="3:15">
      <c r="C25" s="4"/>
      <c r="L25" s="2" t="e">
        <f t="shared" si="0"/>
        <v>#REF!</v>
      </c>
      <c r="M25" s="57" t="e">
        <f t="shared" si="1"/>
        <v>#REF!</v>
      </c>
      <c r="N25" s="57" t="e">
        <f t="shared" si="2"/>
        <v>#REF!</v>
      </c>
      <c r="O25" s="57" t="e">
        <f t="shared" si="3"/>
        <v>#REF!</v>
      </c>
    </row>
    <row r="26" spans="3:15">
      <c r="C26" s="4"/>
      <c r="L26" s="2" t="e">
        <f t="shared" si="0"/>
        <v>#REF!</v>
      </c>
      <c r="M26" s="57" t="e">
        <f t="shared" si="1"/>
        <v>#REF!</v>
      </c>
      <c r="N26" s="57" t="e">
        <f t="shared" si="2"/>
        <v>#REF!</v>
      </c>
      <c r="O26" s="57" t="e">
        <f t="shared" si="3"/>
        <v>#REF!</v>
      </c>
    </row>
    <row r="27" spans="3:15">
      <c r="C27" s="4"/>
      <c r="L27" s="2" t="e">
        <f t="shared" si="0"/>
        <v>#REF!</v>
      </c>
      <c r="M27" s="57" t="e">
        <f t="shared" si="1"/>
        <v>#REF!</v>
      </c>
      <c r="N27" s="57" t="e">
        <f t="shared" si="2"/>
        <v>#REF!</v>
      </c>
      <c r="O27" s="57" t="e">
        <f t="shared" si="3"/>
        <v>#REF!</v>
      </c>
    </row>
    <row r="28" spans="3:15">
      <c r="C28" s="4"/>
      <c r="L28" s="2" t="e">
        <f t="shared" si="0"/>
        <v>#REF!</v>
      </c>
      <c r="M28" s="57" t="e">
        <f t="shared" si="1"/>
        <v>#REF!</v>
      </c>
      <c r="N28" s="57" t="e">
        <f t="shared" si="2"/>
        <v>#REF!</v>
      </c>
      <c r="O28" s="57" t="e">
        <f t="shared" si="3"/>
        <v>#REF!</v>
      </c>
    </row>
    <row r="29" spans="3:15">
      <c r="C29" s="4"/>
      <c r="L29" s="2" t="e">
        <f t="shared" si="0"/>
        <v>#REF!</v>
      </c>
      <c r="M29" s="57" t="e">
        <f t="shared" si="1"/>
        <v>#REF!</v>
      </c>
      <c r="N29" s="57" t="e">
        <f t="shared" si="2"/>
        <v>#REF!</v>
      </c>
      <c r="O29" s="57" t="e">
        <f t="shared" si="3"/>
        <v>#REF!</v>
      </c>
    </row>
    <row r="30" spans="3:15">
      <c r="C30" s="4"/>
      <c r="L30" s="2" t="e">
        <f t="shared" si="0"/>
        <v>#REF!</v>
      </c>
      <c r="M30" s="57" t="e">
        <f t="shared" si="1"/>
        <v>#REF!</v>
      </c>
      <c r="N30" s="57" t="e">
        <f t="shared" si="2"/>
        <v>#REF!</v>
      </c>
      <c r="O30" s="57" t="e">
        <f t="shared" si="3"/>
        <v>#REF!</v>
      </c>
    </row>
    <row r="31" spans="3:15">
      <c r="C31" s="4"/>
      <c r="L31" s="2" t="e">
        <f>IF(AND($C16&lt;=0,$D16&lt;=0,$E16&lt;=0),"",LEFT($B16,LEN($B16)-1))</f>
        <v>#REF!</v>
      </c>
      <c r="M31" s="57" t="e">
        <f t="shared" si="1"/>
        <v>#REF!</v>
      </c>
      <c r="N31" s="57" t="e">
        <f t="shared" si="2"/>
        <v>#REF!</v>
      </c>
      <c r="O31" s="57" t="e">
        <f t="shared" si="3"/>
        <v>#REF!</v>
      </c>
    </row>
    <row r="32" spans="3:15">
      <c r="C32" s="4"/>
    </row>
    <row r="33" spans="2:13">
      <c r="C33" s="4"/>
    </row>
    <row r="34" spans="2:13">
      <c r="C34" s="4"/>
    </row>
    <row r="35" spans="2:13">
      <c r="C35" s="4"/>
    </row>
    <row r="36" spans="2:13">
      <c r="C36" s="4"/>
    </row>
    <row r="37" spans="2:13">
      <c r="C37" s="4"/>
    </row>
    <row r="38" spans="2:13">
      <c r="C38" s="4"/>
    </row>
    <row r="39" spans="2:13">
      <c r="C39" s="4"/>
    </row>
    <row r="40" spans="2:13">
      <c r="I40" s="58"/>
      <c r="J40" s="58"/>
      <c r="K40" s="58"/>
      <c r="L40" s="58"/>
      <c r="M40" s="58"/>
    </row>
    <row r="42" spans="2:13">
      <c r="C42" s="4"/>
    </row>
    <row r="43" spans="2:13">
      <c r="C43" s="4"/>
      <c r="F43" s="47"/>
      <c r="G43" s="5"/>
    </row>
    <row r="44" spans="2:13" ht="17.399999999999999">
      <c r="B44" s="212" t="s">
        <v>81</v>
      </c>
      <c r="C44" s="212"/>
      <c r="D44" s="212"/>
      <c r="E44" s="212"/>
      <c r="F44" s="25"/>
      <c r="G44" s="25"/>
      <c r="H44" s="25"/>
    </row>
    <row r="45" spans="2:13" ht="17.399999999999999">
      <c r="B45" s="212" t="s">
        <v>84</v>
      </c>
      <c r="C45" s="212"/>
      <c r="D45" s="212"/>
      <c r="E45" s="212"/>
      <c r="F45" s="59"/>
      <c r="G45" s="25"/>
      <c r="H45" s="25"/>
    </row>
    <row r="46" spans="2:13">
      <c r="F46" s="59"/>
      <c r="G46" s="25"/>
      <c r="H46" s="25"/>
    </row>
    <row r="47" spans="2:13" ht="15" customHeight="1">
      <c r="C47" s="49" t="e">
        <f>'Total Expend'!#REF!</f>
        <v>#REF!</v>
      </c>
      <c r="D47" s="49" t="e">
        <f>'Total Expend'!#REF!</f>
        <v>#REF!</v>
      </c>
      <c r="E47" s="49" t="e">
        <f>'Total Expend'!#REF!</f>
        <v>#REF!</v>
      </c>
      <c r="G47" s="218" t="e">
        <f>'Total Expend'!#REF!</f>
        <v>#REF!</v>
      </c>
      <c r="H47" s="218"/>
      <c r="I47" s="218"/>
      <c r="J47" s="218"/>
    </row>
    <row r="48" spans="2:13" ht="15" customHeight="1" thickBot="1">
      <c r="C48" s="50" t="s">
        <v>3</v>
      </c>
      <c r="D48" s="50" t="s">
        <v>3</v>
      </c>
      <c r="E48" s="50" t="s">
        <v>4</v>
      </c>
      <c r="G48" s="218"/>
      <c r="H48" s="218"/>
      <c r="I48" s="218"/>
      <c r="J48" s="218"/>
    </row>
    <row r="49" spans="2:15">
      <c r="B49" s="26" t="s">
        <v>5</v>
      </c>
      <c r="C49" s="51" t="e">
        <f>C6/C60</f>
        <v>#REF!</v>
      </c>
      <c r="D49" s="51" t="e">
        <f>D6/D60</f>
        <v>#REF!</v>
      </c>
      <c r="E49" s="51" t="e">
        <f>E6/E60</f>
        <v>#REF!</v>
      </c>
      <c r="G49" s="218"/>
      <c r="H49" s="218"/>
      <c r="I49" s="218"/>
      <c r="J49" s="218"/>
    </row>
    <row r="50" spans="2:15">
      <c r="B50" s="28" t="s">
        <v>6</v>
      </c>
      <c r="C50" s="52" t="e">
        <f>C7/C60</f>
        <v>#REF!</v>
      </c>
      <c r="D50" s="52" t="e">
        <f>D7/D60</f>
        <v>#REF!</v>
      </c>
      <c r="E50" s="52" t="e">
        <f>E7/E60</f>
        <v>#REF!</v>
      </c>
      <c r="G50" s="218"/>
      <c r="H50" s="218"/>
      <c r="I50" s="218"/>
      <c r="J50" s="218"/>
    </row>
    <row r="51" spans="2:15">
      <c r="B51" s="26" t="s">
        <v>7</v>
      </c>
      <c r="C51" s="53" t="e">
        <f>C8/C60</f>
        <v>#REF!</v>
      </c>
      <c r="D51" s="53" t="e">
        <f>D8/D60</f>
        <v>#REF!</v>
      </c>
      <c r="E51" s="53" t="e">
        <f>E8/E60</f>
        <v>#REF!</v>
      </c>
      <c r="G51" s="218"/>
      <c r="H51" s="218"/>
      <c r="I51" s="218"/>
      <c r="J51" s="218"/>
    </row>
    <row r="52" spans="2:15">
      <c r="B52" s="28" t="s">
        <v>66</v>
      </c>
      <c r="C52" s="52" t="e">
        <f>C9/C60</f>
        <v>#REF!</v>
      </c>
      <c r="D52" s="52" t="e">
        <f>D9/D60</f>
        <v>#REF!</v>
      </c>
      <c r="E52" s="52" t="e">
        <f>E9/E60</f>
        <v>#REF!</v>
      </c>
      <c r="G52" s="218"/>
      <c r="H52" s="218"/>
      <c r="I52" s="218"/>
      <c r="J52" s="218"/>
    </row>
    <row r="53" spans="2:15">
      <c r="B53" s="26" t="s">
        <v>8</v>
      </c>
      <c r="C53" s="53" t="e">
        <f>C10/C60</f>
        <v>#REF!</v>
      </c>
      <c r="D53" s="53" t="e">
        <f>D10/D60</f>
        <v>#REF!</v>
      </c>
      <c r="E53" s="53" t="e">
        <f>E10/E60</f>
        <v>#REF!</v>
      </c>
      <c r="G53" s="218"/>
      <c r="H53" s="218"/>
      <c r="I53" s="218"/>
      <c r="J53" s="218"/>
    </row>
    <row r="54" spans="2:15">
      <c r="B54" s="28" t="s">
        <v>9</v>
      </c>
      <c r="C54" s="52" t="e">
        <f>C11/C60</f>
        <v>#REF!</v>
      </c>
      <c r="D54" s="52" t="e">
        <f>D11/D60</f>
        <v>#REF!</v>
      </c>
      <c r="E54" s="52" t="e">
        <f>E11/E60</f>
        <v>#REF!</v>
      </c>
      <c r="G54" s="218"/>
      <c r="H54" s="218"/>
      <c r="I54" s="218"/>
      <c r="J54" s="218"/>
    </row>
    <row r="55" spans="2:15">
      <c r="B55" s="26" t="s">
        <v>10</v>
      </c>
      <c r="C55" s="53" t="e">
        <f>C12/C60</f>
        <v>#REF!</v>
      </c>
      <c r="D55" s="53" t="e">
        <f>D12/D60</f>
        <v>#REF!</v>
      </c>
      <c r="E55" s="53" t="e">
        <f>E12/E60</f>
        <v>#REF!</v>
      </c>
      <c r="G55" s="218"/>
      <c r="H55" s="218"/>
      <c r="I55" s="218"/>
      <c r="J55" s="218"/>
    </row>
    <row r="56" spans="2:15">
      <c r="B56" s="28" t="s">
        <v>11</v>
      </c>
      <c r="C56" s="52" t="e">
        <f>C13/C60</f>
        <v>#REF!</v>
      </c>
      <c r="D56" s="52" t="e">
        <f>D13/D60</f>
        <v>#REF!</v>
      </c>
      <c r="E56" s="52" t="e">
        <f>E13/E60</f>
        <v>#REF!</v>
      </c>
      <c r="G56" s="218"/>
      <c r="H56" s="218"/>
      <c r="I56" s="218"/>
      <c r="J56" s="218"/>
    </row>
    <row r="57" spans="2:15">
      <c r="B57" s="26" t="s">
        <v>12</v>
      </c>
      <c r="C57" s="53" t="e">
        <f>C14/C60</f>
        <v>#REF!</v>
      </c>
      <c r="D57" s="53" t="e">
        <f>D14/D60</f>
        <v>#REF!</v>
      </c>
      <c r="E57" s="53" t="e">
        <f>E14/E60</f>
        <v>#REF!</v>
      </c>
      <c r="G57" s="218"/>
      <c r="H57" s="218"/>
      <c r="I57" s="218"/>
      <c r="J57" s="218"/>
    </row>
    <row r="58" spans="2:15" ht="14.4" thickBot="1">
      <c r="B58" s="28" t="s">
        <v>13</v>
      </c>
      <c r="C58" s="54" t="e">
        <f>C15/C60</f>
        <v>#REF!</v>
      </c>
      <c r="D58" s="54" t="e">
        <f>D15/D60</f>
        <v>#REF!</v>
      </c>
      <c r="E58" s="54" t="e">
        <f>E15/E60</f>
        <v>#REF!</v>
      </c>
      <c r="G58" s="218"/>
      <c r="H58" s="218"/>
      <c r="I58" s="218"/>
      <c r="J58" s="218"/>
    </row>
    <row r="59" spans="2:15" ht="15.6" thickTop="1">
      <c r="B59" s="60" t="s">
        <v>90</v>
      </c>
      <c r="C59" s="56" t="e">
        <f>'Total Expend'!#REF!</f>
        <v>#REF!</v>
      </c>
      <c r="D59" s="56" t="e">
        <f>'Total Expend'!#REF!</f>
        <v>#REF!</v>
      </c>
      <c r="E59" s="56" t="e">
        <f>'Total Expend'!#REF!</f>
        <v>#REF!</v>
      </c>
      <c r="G59" s="218"/>
      <c r="H59" s="218"/>
      <c r="I59" s="218"/>
      <c r="J59" s="218"/>
    </row>
    <row r="60" spans="2:15" ht="15">
      <c r="B60" s="1" t="s">
        <v>91</v>
      </c>
      <c r="C60" s="61" t="e">
        <f>'Total Expend'!#REF!</f>
        <v>#REF!</v>
      </c>
      <c r="D60" s="61" t="e">
        <f>'Total Expend'!#REF!</f>
        <v>#REF!</v>
      </c>
      <c r="E60" s="61" t="e">
        <f>'Total Expend'!#REF!</f>
        <v>#REF!</v>
      </c>
      <c r="G60" s="218"/>
      <c r="H60" s="218"/>
      <c r="I60" s="218"/>
      <c r="J60" s="218"/>
    </row>
    <row r="62" spans="2:15" ht="34.5" customHeight="1">
      <c r="B62" s="211" t="s">
        <v>92</v>
      </c>
      <c r="C62" s="211"/>
      <c r="D62" s="211"/>
      <c r="E62" s="211"/>
      <c r="F62" s="211"/>
      <c r="G62" s="211"/>
      <c r="H62" s="211"/>
      <c r="I62" s="211"/>
      <c r="J62" s="211"/>
      <c r="K62" s="211"/>
      <c r="L62" s="27"/>
      <c r="M62" s="27"/>
      <c r="N62" s="27"/>
    </row>
    <row r="63" spans="2:15">
      <c r="K63" s="2"/>
      <c r="L63" s="27"/>
      <c r="M63" s="27"/>
      <c r="N63" s="27"/>
    </row>
    <row r="64" spans="2:15">
      <c r="L64" s="2"/>
      <c r="M64" s="27" t="e">
        <f>C47</f>
        <v>#REF!</v>
      </c>
      <c r="N64" s="27" t="e">
        <f>D47</f>
        <v>#REF!</v>
      </c>
      <c r="O64" s="27" t="e">
        <f>E47</f>
        <v>#REF!</v>
      </c>
    </row>
    <row r="65" spans="12:15">
      <c r="L65" s="2" t="e">
        <f t="shared" ref="L65:L74" si="4">IF(AND($C49&lt;=0,$D49&lt;=0,$E49&lt;=0),"",$B49)</f>
        <v>#REF!</v>
      </c>
      <c r="M65" s="57" t="e">
        <f t="shared" ref="M65:M75" si="5">IF(AND($C49&lt;=0,$D49&lt;=0,$E49&lt;=0),#N/A,IF(C49&lt;=0,0,C49))</f>
        <v>#REF!</v>
      </c>
      <c r="N65" s="57" t="e">
        <f t="shared" ref="N65:N75" si="6">IF(AND($C49&lt;=0,$D49&lt;=0,$E49&lt;=0),#N/A,IF(D49&lt;=0,0,D49))</f>
        <v>#REF!</v>
      </c>
      <c r="O65" s="57" t="e">
        <f t="shared" ref="O65:O75" si="7">IF(AND($C49&lt;=0,$D49&lt;=0,$E49&lt;=0),#N/A,IF(E49&lt;=0,0,E49))</f>
        <v>#REF!</v>
      </c>
    </row>
    <row r="66" spans="12:15">
      <c r="L66" s="2" t="e">
        <f t="shared" si="4"/>
        <v>#REF!</v>
      </c>
      <c r="M66" s="57" t="e">
        <f t="shared" si="5"/>
        <v>#REF!</v>
      </c>
      <c r="N66" s="57" t="e">
        <f t="shared" si="6"/>
        <v>#REF!</v>
      </c>
      <c r="O66" s="57" t="e">
        <f t="shared" si="7"/>
        <v>#REF!</v>
      </c>
    </row>
    <row r="67" spans="12:15">
      <c r="L67" s="2" t="e">
        <f t="shared" si="4"/>
        <v>#REF!</v>
      </c>
      <c r="M67" s="57" t="e">
        <f t="shared" si="5"/>
        <v>#REF!</v>
      </c>
      <c r="N67" s="57" t="e">
        <f t="shared" si="6"/>
        <v>#REF!</v>
      </c>
      <c r="O67" s="57" t="e">
        <f t="shared" si="7"/>
        <v>#REF!</v>
      </c>
    </row>
    <row r="68" spans="12:15">
      <c r="L68" s="2" t="e">
        <f t="shared" si="4"/>
        <v>#REF!</v>
      </c>
      <c r="M68" s="57" t="e">
        <f t="shared" si="5"/>
        <v>#REF!</v>
      </c>
      <c r="N68" s="57" t="e">
        <f t="shared" si="6"/>
        <v>#REF!</v>
      </c>
      <c r="O68" s="57" t="e">
        <f t="shared" si="7"/>
        <v>#REF!</v>
      </c>
    </row>
    <row r="69" spans="12:15">
      <c r="L69" s="2" t="e">
        <f t="shared" si="4"/>
        <v>#REF!</v>
      </c>
      <c r="M69" s="57" t="e">
        <f t="shared" si="5"/>
        <v>#REF!</v>
      </c>
      <c r="N69" s="57" t="e">
        <f t="shared" si="6"/>
        <v>#REF!</v>
      </c>
      <c r="O69" s="57" t="e">
        <f t="shared" si="7"/>
        <v>#REF!</v>
      </c>
    </row>
    <row r="70" spans="12:15">
      <c r="L70" s="2" t="e">
        <f t="shared" si="4"/>
        <v>#REF!</v>
      </c>
      <c r="M70" s="57" t="e">
        <f t="shared" si="5"/>
        <v>#REF!</v>
      </c>
      <c r="N70" s="57" t="e">
        <f t="shared" si="6"/>
        <v>#REF!</v>
      </c>
      <c r="O70" s="57" t="e">
        <f t="shared" si="7"/>
        <v>#REF!</v>
      </c>
    </row>
    <row r="71" spans="12:15">
      <c r="L71" s="2" t="e">
        <f t="shared" si="4"/>
        <v>#REF!</v>
      </c>
      <c r="M71" s="57" t="e">
        <f t="shared" si="5"/>
        <v>#REF!</v>
      </c>
      <c r="N71" s="57" t="e">
        <f t="shared" si="6"/>
        <v>#REF!</v>
      </c>
      <c r="O71" s="57" t="e">
        <f t="shared" si="7"/>
        <v>#REF!</v>
      </c>
    </row>
    <row r="72" spans="12:15">
      <c r="L72" s="2" t="e">
        <f t="shared" si="4"/>
        <v>#REF!</v>
      </c>
      <c r="M72" s="57" t="e">
        <f t="shared" si="5"/>
        <v>#REF!</v>
      </c>
      <c r="N72" s="57" t="e">
        <f t="shared" si="6"/>
        <v>#REF!</v>
      </c>
      <c r="O72" s="57" t="e">
        <f t="shared" si="7"/>
        <v>#REF!</v>
      </c>
    </row>
    <row r="73" spans="12:15">
      <c r="L73" s="24" t="e">
        <f t="shared" si="4"/>
        <v>#REF!</v>
      </c>
      <c r="M73" s="62" t="e">
        <f t="shared" si="5"/>
        <v>#REF!</v>
      </c>
      <c r="N73" s="62" t="e">
        <f t="shared" si="6"/>
        <v>#REF!</v>
      </c>
      <c r="O73" s="62" t="e">
        <f t="shared" si="7"/>
        <v>#REF!</v>
      </c>
    </row>
    <row r="74" spans="12:15">
      <c r="L74" s="24" t="e">
        <f t="shared" si="4"/>
        <v>#REF!</v>
      </c>
      <c r="M74" s="62" t="e">
        <f t="shared" si="5"/>
        <v>#REF!</v>
      </c>
      <c r="N74" s="62" t="e">
        <f t="shared" si="6"/>
        <v>#REF!</v>
      </c>
      <c r="O74" s="62" t="e">
        <f t="shared" si="7"/>
        <v>#REF!</v>
      </c>
    </row>
    <row r="75" spans="12:15">
      <c r="L75" s="24" t="e">
        <f>IF(AND($C59&lt;=0,$D59&lt;=0,$E59&lt;=0),"",LEFT($B59,LEN($B59)-1))</f>
        <v>#REF!</v>
      </c>
      <c r="M75" s="62" t="e">
        <f t="shared" si="5"/>
        <v>#REF!</v>
      </c>
      <c r="N75" s="62" t="e">
        <f t="shared" si="6"/>
        <v>#REF!</v>
      </c>
      <c r="O75" s="62" t="e">
        <f t="shared" si="7"/>
        <v>#REF!</v>
      </c>
    </row>
    <row r="84" spans="2:14">
      <c r="D84" s="63"/>
      <c r="E84" s="63"/>
      <c r="F84" s="63"/>
      <c r="G84" s="63"/>
      <c r="H84" s="63"/>
    </row>
    <row r="89" spans="2:14" ht="15.6">
      <c r="C89" s="22"/>
      <c r="D89" s="22"/>
      <c r="E89" s="22"/>
      <c r="F89" s="22"/>
      <c r="G89" s="22"/>
      <c r="H89" s="22"/>
      <c r="I89" s="22"/>
      <c r="J89" s="22"/>
      <c r="K89" s="22"/>
      <c r="L89" s="22"/>
      <c r="M89" s="22"/>
      <c r="N89" s="22"/>
    </row>
    <row r="90" spans="2:14">
      <c r="B90" s="2"/>
      <c r="C90" s="2"/>
      <c r="D90" s="2"/>
      <c r="E90" s="2"/>
      <c r="F90" s="2"/>
      <c r="G90" s="2"/>
      <c r="H90" s="2"/>
      <c r="I90" s="2"/>
      <c r="J90" s="2"/>
      <c r="K90" s="2"/>
      <c r="L90" s="2"/>
      <c r="M90" s="2"/>
      <c r="N90" s="2"/>
    </row>
    <row r="91" spans="2:14" ht="17.399999999999999">
      <c r="B91" s="219" t="s">
        <v>57</v>
      </c>
      <c r="C91" s="219"/>
      <c r="D91" s="219"/>
      <c r="E91" s="219"/>
      <c r="F91" s="219"/>
      <c r="G91" s="219"/>
      <c r="H91" s="219"/>
      <c r="I91" s="219"/>
      <c r="J91" s="219"/>
      <c r="K91" s="219"/>
      <c r="M91" s="2"/>
      <c r="N91" s="2"/>
    </row>
    <row r="92" spans="2:14">
      <c r="D92" s="21"/>
      <c r="F92" s="21"/>
      <c r="H92" s="21"/>
      <c r="J92" s="21"/>
    </row>
    <row r="93" spans="2:14">
      <c r="B93" s="2"/>
      <c r="C93" s="64" t="e">
        <f>'Total Expend'!#REF!</f>
        <v>#REF!</v>
      </c>
      <c r="D93" s="64" t="e">
        <f>'Total Expend'!#REF!</f>
        <v>#REF!</v>
      </c>
      <c r="E93" s="32" t="s">
        <v>2</v>
      </c>
      <c r="F93" s="64" t="e">
        <f>'Total Expend'!#REF!</f>
        <v>#REF!</v>
      </c>
      <c r="G93" s="32" t="s">
        <v>2</v>
      </c>
      <c r="H93" s="64" t="e">
        <f>'Total Expend'!#REF!</f>
        <v>#REF!</v>
      </c>
      <c r="I93" s="32" t="s">
        <v>2</v>
      </c>
      <c r="J93" s="64" t="e">
        <f>'Total Expend'!#REF!</f>
        <v>#REF!</v>
      </c>
      <c r="K93" s="32" t="s">
        <v>2</v>
      </c>
    </row>
    <row r="94" spans="2:14">
      <c r="B94" s="2"/>
      <c r="C94" s="45" t="s">
        <v>3</v>
      </c>
      <c r="D94" s="45" t="s">
        <v>3</v>
      </c>
      <c r="E94" s="46" t="s">
        <v>73</v>
      </c>
      <c r="F94" s="45" t="s">
        <v>3</v>
      </c>
      <c r="G94" s="46" t="s">
        <v>73</v>
      </c>
      <c r="H94" s="45" t="s">
        <v>3</v>
      </c>
      <c r="I94" s="46" t="s">
        <v>73</v>
      </c>
      <c r="J94" s="45" t="s">
        <v>4</v>
      </c>
      <c r="K94" s="46" t="s">
        <v>73</v>
      </c>
    </row>
    <row r="95" spans="2:14">
      <c r="B95" s="33" t="e">
        <f>'Total Expend'!#REF!</f>
        <v>#REF!</v>
      </c>
      <c r="C95" s="65" t="e">
        <f>'Total Expend'!#REF!</f>
        <v>#REF!</v>
      </c>
      <c r="D95" s="65" t="e">
        <f>'Total Expend'!#REF!</f>
        <v>#REF!</v>
      </c>
      <c r="E95" s="66" t="e">
        <f>IF(C95=0,0,((D95-C95)/C95))</f>
        <v>#REF!</v>
      </c>
      <c r="F95" s="65" t="e">
        <f>'Total Expend'!#REF!</f>
        <v>#REF!</v>
      </c>
      <c r="G95" s="66" t="e">
        <f>IF(D95=0,0,((F95-D95)/D95))</f>
        <v>#REF!</v>
      </c>
      <c r="H95" s="65" t="e">
        <f>'Total Expend'!#REF!</f>
        <v>#REF!</v>
      </c>
      <c r="I95" s="66" t="e">
        <f>IF(F95=0,0,((H95-F95)/F95))</f>
        <v>#REF!</v>
      </c>
      <c r="J95" s="67" t="e">
        <f>'Total Expend'!#REF!</f>
        <v>#REF!</v>
      </c>
      <c r="K95" s="66" t="e">
        <f>IF(H95=0,0,((J95-H95)/H95))</f>
        <v>#REF!</v>
      </c>
    </row>
    <row r="96" spans="2:14">
      <c r="B96" s="1" t="s">
        <v>76</v>
      </c>
      <c r="C96" s="68" t="e">
        <f>'Total Expend'!#REF!</f>
        <v>#REF!</v>
      </c>
      <c r="D96" s="68" t="e">
        <f>'Total Expend'!#REF!</f>
        <v>#REF!</v>
      </c>
      <c r="E96" s="69" t="e">
        <f>IF(C96=0,0,((D96-C96)/C96))</f>
        <v>#REF!</v>
      </c>
      <c r="F96" s="68" t="e">
        <f>'Total Expend'!#REF!</f>
        <v>#REF!</v>
      </c>
      <c r="G96" s="69" t="e">
        <f>IF(D96=0,0,((F96-D96)/D96))</f>
        <v>#REF!</v>
      </c>
      <c r="H96" s="68" t="e">
        <f>'Total Expend'!#REF!</f>
        <v>#REF!</v>
      </c>
      <c r="I96" s="69" t="e">
        <f>IF(F96=0,0,((H96-F96)/F96))</f>
        <v>#REF!</v>
      </c>
      <c r="J96" s="68" t="e">
        <f>'Total Expend'!#REF!</f>
        <v>#REF!</v>
      </c>
      <c r="K96" s="69" t="e">
        <f>IF(H96=0,0,((J96-H96)/H96))</f>
        <v>#REF!</v>
      </c>
    </row>
    <row r="97" spans="2:15">
      <c r="B97" s="33" t="s">
        <v>74</v>
      </c>
      <c r="C97" s="70" t="e">
        <f>'Total Expend'!#REF!</f>
        <v>#REF!</v>
      </c>
      <c r="D97" s="70" t="e">
        <f>'Total Expend'!#REF!</f>
        <v>#REF!</v>
      </c>
      <c r="E97" s="66" t="e">
        <f>IF(C97=0,0,((D97-C97)/C97))</f>
        <v>#REF!</v>
      </c>
      <c r="F97" s="70" t="e">
        <f>'Total Expend'!#REF!</f>
        <v>#REF!</v>
      </c>
      <c r="G97" s="66" t="e">
        <f>IF(D97=0,0,((F97-D97)/D97))</f>
        <v>#REF!</v>
      </c>
      <c r="H97" s="70" t="e">
        <f>'Total Expend'!#REF!</f>
        <v>#REF!</v>
      </c>
      <c r="I97" s="66" t="e">
        <f>IF(F97=0,0,((H97-F97)/F97))</f>
        <v>#REF!</v>
      </c>
      <c r="J97" s="70" t="e">
        <f>'Total Expend'!#REF!</f>
        <v>#REF!</v>
      </c>
      <c r="K97" s="66" t="e">
        <f>IF(H97=0,0,((J97-H97)/H97))</f>
        <v>#REF!</v>
      </c>
    </row>
    <row r="98" spans="2:15">
      <c r="B98" s="2"/>
      <c r="C98" s="71"/>
      <c r="D98" s="71"/>
      <c r="E98" s="30"/>
      <c r="F98" s="71"/>
      <c r="G98" s="30"/>
      <c r="H98" s="71"/>
      <c r="I98" s="30"/>
      <c r="J98" s="71"/>
      <c r="K98" s="30"/>
    </row>
    <row r="100" spans="2:15" ht="17.399999999999999">
      <c r="B100" s="213" t="s">
        <v>83</v>
      </c>
      <c r="C100" s="213"/>
      <c r="D100" s="213"/>
      <c r="E100" s="213"/>
      <c r="F100" s="213"/>
      <c r="G100" s="213"/>
      <c r="H100" s="213"/>
      <c r="I100" s="213"/>
      <c r="J100" s="213"/>
      <c r="K100" s="213"/>
    </row>
    <row r="102" spans="2:15">
      <c r="B102" s="72"/>
      <c r="C102" s="215" t="str">
        <f>[1]Salaries!$B$3</f>
        <v>2023-24 Actual</v>
      </c>
      <c r="D102" s="216"/>
      <c r="E102" s="217"/>
      <c r="F102" s="215" t="str">
        <f>[1]Salaries!$E$3</f>
        <v>2024-25 Actual</v>
      </c>
      <c r="G102" s="216"/>
      <c r="H102" s="217"/>
      <c r="I102" s="215" t="str">
        <f>[1]Salaries!$H$3</f>
        <v>2025-26 Contracted</v>
      </c>
      <c r="J102" s="216"/>
      <c r="K102" s="217"/>
    </row>
    <row r="103" spans="2:15">
      <c r="B103" s="73"/>
      <c r="C103" s="74" t="str">
        <f>[1]Salaries!$B$4</f>
        <v>FTE</v>
      </c>
      <c r="D103" s="74" t="str">
        <f>[1]Salaries!$C$4</f>
        <v>Total Salary</v>
      </c>
      <c r="E103" s="74" t="str">
        <f>[1]Salaries!$D$4</f>
        <v>Average Salary</v>
      </c>
      <c r="F103" s="74" t="str">
        <f>[1]Salaries!$E$4</f>
        <v>FTE</v>
      </c>
      <c r="G103" s="74" t="str">
        <f>[1]Salaries!$F$4</f>
        <v>Total Salary</v>
      </c>
      <c r="H103" s="74" t="str">
        <f>[1]Salaries!$G$4</f>
        <v>Average Salary</v>
      </c>
      <c r="I103" s="74" t="str">
        <f>[1]Salaries!$H$4</f>
        <v>FTE</v>
      </c>
      <c r="J103" s="74" t="str">
        <f>[1]Salaries!$I$4</f>
        <v>Total Salary</v>
      </c>
      <c r="K103" s="74" t="str">
        <f>[1]Salaries!$J$4</f>
        <v>Average Salary</v>
      </c>
      <c r="L103" s="24"/>
      <c r="M103" s="75" t="str">
        <f>C102</f>
        <v>2023-24 Actual</v>
      </c>
      <c r="N103" s="75" t="str">
        <f>F102</f>
        <v>2024-25 Actual</v>
      </c>
      <c r="O103" s="75" t="str">
        <f>I102</f>
        <v>2025-26 Contracted</v>
      </c>
    </row>
    <row r="104" spans="2:15">
      <c r="B104" s="76" t="str">
        <f>[1]Salaries!$A$5</f>
        <v>Administrators (Licensed/Non-Licensed)</v>
      </c>
      <c r="C104" s="77">
        <f>[1]Salaries!$B$5</f>
        <v>0</v>
      </c>
      <c r="D104" s="78">
        <f>[1]Salaries!$C$5</f>
        <v>0</v>
      </c>
      <c r="E104" s="78">
        <f>[1]Salaries!$D$5</f>
        <v>0</v>
      </c>
      <c r="F104" s="77">
        <f>[1]Salaries!$E$5</f>
        <v>0</v>
      </c>
      <c r="G104" s="78">
        <f>[1]Salaries!$F$5</f>
        <v>0</v>
      </c>
      <c r="H104" s="78">
        <f>[1]Salaries!$G$5</f>
        <v>0</v>
      </c>
      <c r="I104" s="77">
        <f>[1]Salaries!$H$5</f>
        <v>0</v>
      </c>
      <c r="J104" s="78">
        <f>[1]Salaries!$I$5</f>
        <v>0</v>
      </c>
      <c r="K104" s="78">
        <f>[1]Salaries!$J$5</f>
        <v>0</v>
      </c>
      <c r="L104" s="24" t="str">
        <f>IF(AND($E104&lt;=0,$H104&lt;=0,$J104&lt;=0),"",$B104)</f>
        <v/>
      </c>
      <c r="M104" s="62" t="e">
        <f>IF(AND($E104&lt;=0,$H104&lt;=0,$K104&lt;=0),#N/A,IF($E104&lt;=0,0,$E104))</f>
        <v>#N/A</v>
      </c>
      <c r="N104" s="62" t="e">
        <f>IF(AND($E104&lt;=0,$H104&lt;=0,$K104&lt;=0),#N/A,IF($H104&lt;=0,0,$H104))</f>
        <v>#N/A</v>
      </c>
      <c r="O104" s="62" t="e">
        <f>IF(AND($E104&lt;=0,$H104&lt;=0,$K104&lt;=0),#N/A,IF($K104&lt;=0,0,$K104))</f>
        <v>#N/A</v>
      </c>
    </row>
    <row r="105" spans="2:15">
      <c r="B105" s="79" t="str">
        <f>[1]Salaries!$A$6</f>
        <v>Teachers (Full Time)</v>
      </c>
      <c r="C105" s="80">
        <f>[1]Salaries!$B$6</f>
        <v>0</v>
      </c>
      <c r="D105" s="81">
        <f>[1]Salaries!$C$6</f>
        <v>0</v>
      </c>
      <c r="E105" s="81">
        <f>[1]Salaries!$D$6</f>
        <v>0</v>
      </c>
      <c r="F105" s="80">
        <f>[1]Salaries!$E$6</f>
        <v>0</v>
      </c>
      <c r="G105" s="81">
        <f>[1]Salaries!$F$6</f>
        <v>0</v>
      </c>
      <c r="H105" s="81">
        <f>[1]Salaries!$G$6</f>
        <v>0</v>
      </c>
      <c r="I105" s="80">
        <f>[1]Salaries!$H$6</f>
        <v>0</v>
      </c>
      <c r="J105" s="81">
        <f>[1]Salaries!$I$6</f>
        <v>0</v>
      </c>
      <c r="K105" s="81">
        <f>[1]Salaries!$J$6</f>
        <v>0</v>
      </c>
      <c r="L105" s="24" t="str">
        <f>IF(AND($E105&lt;=0,$H105&lt;=0,$J105&lt;=0),"",$B105)</f>
        <v/>
      </c>
      <c r="M105" s="62" t="e">
        <f>IF(AND($E105&lt;=0,$H105&lt;=0,$K105&lt;=0),#N/A,IF($E105&lt;=0,0,$E105))</f>
        <v>#N/A</v>
      </c>
      <c r="N105" s="62" t="e">
        <f>IF(AND($E105&lt;=0,$H105&lt;=0,$K105&lt;=0),#N/A,IF($H105&lt;=0,0,$H105))</f>
        <v>#N/A</v>
      </c>
      <c r="O105" s="62" t="e">
        <f>IF(AND($E105&lt;=0,$H105&lt;=0,$K105&lt;=0),#N/A,IF($K105&lt;=0,0,$K105))</f>
        <v>#N/A</v>
      </c>
    </row>
    <row r="106" spans="2:15">
      <c r="B106" s="76" t="str">
        <f>[1]Salaries!$A$7</f>
        <v>Other Licensed Personnel</v>
      </c>
      <c r="C106" s="77">
        <f>[1]Salaries!$B$7</f>
        <v>0</v>
      </c>
      <c r="D106" s="78">
        <f>[1]Salaries!$C$7</f>
        <v>0</v>
      </c>
      <c r="E106" s="78">
        <f>[1]Salaries!$D$7</f>
        <v>0</v>
      </c>
      <c r="F106" s="77">
        <f>[1]Salaries!$E$7</f>
        <v>0</v>
      </c>
      <c r="G106" s="78">
        <f>[1]Salaries!$F$7</f>
        <v>0</v>
      </c>
      <c r="H106" s="78">
        <f>[1]Salaries!$G$7</f>
        <v>0</v>
      </c>
      <c r="I106" s="77">
        <f>[1]Salaries!$H$7</f>
        <v>0</v>
      </c>
      <c r="J106" s="78">
        <f>[1]Salaries!$I$7</f>
        <v>0</v>
      </c>
      <c r="K106" s="78">
        <f>[1]Salaries!$J$7</f>
        <v>0</v>
      </c>
      <c r="L106" s="24" t="str">
        <f>IF(AND($E106&lt;=0,$H106&lt;=0,$J106&lt;=0),"",$B106)</f>
        <v/>
      </c>
      <c r="M106" s="62" t="e">
        <f>IF(AND($E106&lt;=0,$H106&lt;=0,$K106&lt;=0),#N/A,IF($E106&lt;=0,0,$E106))</f>
        <v>#N/A</v>
      </c>
      <c r="N106" s="62" t="e">
        <f>IF(AND($E106&lt;=0,$H106&lt;=0,$K106&lt;=0),#N/A,IF($H106&lt;=0,0,$H106))</f>
        <v>#N/A</v>
      </c>
      <c r="O106" s="62" t="e">
        <f>IF(AND($E106&lt;=0,$H106&lt;=0,$K106&lt;=0),#N/A,IF($K106&lt;=0,0,$K106))</f>
        <v>#N/A</v>
      </c>
    </row>
    <row r="107" spans="2:15">
      <c r="B107" s="79" t="str">
        <f>[1]Salaries!$A$8</f>
        <v>Classified Personnel</v>
      </c>
      <c r="C107" s="80">
        <f>[1]Salaries!$B$8</f>
        <v>0</v>
      </c>
      <c r="D107" s="81">
        <f>[1]Salaries!$C$8</f>
        <v>0</v>
      </c>
      <c r="E107" s="81">
        <f>[1]Salaries!$D$8</f>
        <v>0</v>
      </c>
      <c r="F107" s="80">
        <f>[1]Salaries!$E$8</f>
        <v>0</v>
      </c>
      <c r="G107" s="81">
        <f>[1]Salaries!$F$8</f>
        <v>0</v>
      </c>
      <c r="H107" s="81">
        <f>[1]Salaries!$G$8</f>
        <v>0</v>
      </c>
      <c r="I107" s="80">
        <f>[1]Salaries!$H$8</f>
        <v>0</v>
      </c>
      <c r="J107" s="81">
        <f>[1]Salaries!$I$8</f>
        <v>0</v>
      </c>
      <c r="K107" s="81">
        <f>[1]Salaries!$J$8</f>
        <v>0</v>
      </c>
      <c r="L107" s="24" t="str">
        <f>IF(AND($E107&lt;=0,$H107&lt;=0,$J107&lt;=0),"",$B107)</f>
        <v/>
      </c>
      <c r="M107" s="62" t="e">
        <f>IF(AND($E107&lt;=0,$H107&lt;=0,$K107&lt;=0),#N/A,IF($E107&lt;=0,0,$E107))</f>
        <v>#N/A</v>
      </c>
      <c r="N107" s="62" t="e">
        <f>IF(AND($E107&lt;=0,$H107&lt;=0,$K107&lt;=0),#N/A,IF($H107&lt;=0,0,$H107))</f>
        <v>#N/A</v>
      </c>
      <c r="O107" s="62" t="e">
        <f>IF(AND($E107&lt;=0,$H107&lt;=0,$K107&lt;=0),#N/A,IF($K107&lt;=0,0,$K107))</f>
        <v>#N/A</v>
      </c>
    </row>
    <row r="108" spans="2:15">
      <c r="B108" s="76" t="str">
        <f>[1]Salaries!$A$9</f>
        <v>Substitutes/Temporary Help</v>
      </c>
      <c r="C108" s="97" t="str">
        <f>[1]Salaries!$B$9</f>
        <v>~~~~~~</v>
      </c>
      <c r="D108" s="78">
        <f>[1]Salaries!$C$9</f>
        <v>0</v>
      </c>
      <c r="E108" s="97" t="str">
        <f>[1]Salaries!$D$9</f>
        <v>~~~~~~</v>
      </c>
      <c r="F108" s="97" t="str">
        <f>[1]Salaries!$E$9</f>
        <v>~~~~~~</v>
      </c>
      <c r="G108" s="78">
        <f>[1]Salaries!$F$9</f>
        <v>0</v>
      </c>
      <c r="H108" s="97" t="str">
        <f>[1]Salaries!$G$9</f>
        <v>~~~~~~</v>
      </c>
      <c r="I108" s="97" t="str">
        <f>[1]Salaries!$H$9</f>
        <v>~~~~~~</v>
      </c>
      <c r="J108" s="78">
        <f>[1]Salaries!$I$9</f>
        <v>0</v>
      </c>
      <c r="K108" s="97" t="str">
        <f>[1]Salaries!$J$9</f>
        <v>~~~~~~</v>
      </c>
    </row>
    <row r="110" spans="2:15">
      <c r="L110" s="24"/>
    </row>
    <row r="111" spans="2:15">
      <c r="B111" s="82"/>
      <c r="C111" s="214"/>
      <c r="D111" s="214"/>
      <c r="E111" s="214"/>
      <c r="F111" s="214"/>
      <c r="G111" s="214"/>
      <c r="H111" s="214"/>
      <c r="I111" s="214"/>
      <c r="J111" s="214"/>
      <c r="K111" s="214"/>
      <c r="L111" s="24"/>
    </row>
    <row r="112" spans="2:15">
      <c r="B112" s="83"/>
      <c r="C112" s="24"/>
      <c r="D112" s="24"/>
      <c r="E112" s="24"/>
      <c r="F112" s="24"/>
      <c r="G112" s="24"/>
      <c r="H112" s="24"/>
      <c r="I112" s="24"/>
      <c r="J112" s="24"/>
      <c r="K112" s="24"/>
      <c r="L112" s="24"/>
    </row>
    <row r="113" spans="2:12">
      <c r="B113" s="83"/>
      <c r="C113" s="214"/>
      <c r="D113" s="214"/>
      <c r="E113" s="214"/>
      <c r="F113" s="214"/>
      <c r="G113" s="214"/>
      <c r="H113" s="214"/>
      <c r="I113" s="214"/>
      <c r="J113" s="214"/>
      <c r="K113" s="214"/>
      <c r="L113" s="24"/>
    </row>
    <row r="114" spans="2:12">
      <c r="B114" s="83"/>
      <c r="C114" s="24"/>
      <c r="D114" s="24"/>
      <c r="E114" s="24"/>
      <c r="F114" s="24"/>
      <c r="G114" s="24"/>
      <c r="H114" s="24"/>
      <c r="I114" s="24"/>
      <c r="J114" s="24"/>
      <c r="K114" s="24"/>
      <c r="L114" s="24"/>
    </row>
    <row r="115" spans="2:12">
      <c r="B115" s="82"/>
      <c r="C115" s="214"/>
      <c r="D115" s="214"/>
      <c r="E115" s="214"/>
      <c r="F115" s="214"/>
      <c r="G115" s="214"/>
      <c r="H115" s="214"/>
      <c r="I115" s="214"/>
      <c r="J115" s="214"/>
      <c r="K115" s="214"/>
      <c r="L115" s="24"/>
    </row>
    <row r="116" spans="2:12">
      <c r="B116" s="83"/>
      <c r="C116" s="24"/>
      <c r="D116" s="24"/>
      <c r="E116" s="24"/>
      <c r="F116" s="24"/>
      <c r="G116" s="24"/>
      <c r="H116" s="24"/>
      <c r="I116" s="24"/>
      <c r="J116" s="24"/>
      <c r="K116" s="24"/>
      <c r="L116" s="24"/>
    </row>
    <row r="117" spans="2:12">
      <c r="B117" s="82"/>
      <c r="C117" s="214"/>
      <c r="D117" s="214"/>
      <c r="E117" s="214"/>
      <c r="F117" s="214"/>
      <c r="G117" s="214"/>
      <c r="H117" s="214"/>
      <c r="I117" s="214"/>
      <c r="J117" s="214"/>
      <c r="K117" s="214"/>
      <c r="L117" s="24"/>
    </row>
    <row r="118" spans="2:12">
      <c r="B118" s="83"/>
      <c r="C118" s="24"/>
      <c r="D118" s="24"/>
      <c r="E118" s="24"/>
      <c r="F118" s="24"/>
      <c r="G118" s="24"/>
      <c r="H118" s="24"/>
      <c r="I118" s="24"/>
      <c r="J118" s="24"/>
      <c r="K118" s="24"/>
      <c r="L118" s="24"/>
    </row>
    <row r="119" spans="2:12">
      <c r="B119" s="82"/>
      <c r="C119" s="214"/>
      <c r="D119" s="214"/>
      <c r="E119" s="214"/>
      <c r="F119" s="214"/>
      <c r="G119" s="214"/>
      <c r="H119" s="214"/>
      <c r="I119" s="214"/>
      <c r="J119" s="214"/>
      <c r="K119" s="214"/>
      <c r="L119" s="24"/>
    </row>
    <row r="120" spans="2:12">
      <c r="B120" s="83"/>
      <c r="C120" s="24"/>
      <c r="D120" s="24"/>
      <c r="E120" s="24"/>
      <c r="F120" s="24"/>
      <c r="G120" s="24"/>
      <c r="H120" s="24"/>
      <c r="I120" s="24"/>
      <c r="J120" s="24"/>
      <c r="K120" s="24"/>
      <c r="L120" s="24"/>
    </row>
    <row r="121" spans="2:12">
      <c r="B121" s="83"/>
      <c r="C121" s="84"/>
      <c r="D121" s="24"/>
      <c r="E121" s="24"/>
      <c r="F121" s="24"/>
      <c r="G121" s="24"/>
      <c r="H121" s="24"/>
      <c r="I121" s="24"/>
      <c r="J121" s="24"/>
      <c r="K121" s="24"/>
      <c r="L121" s="24"/>
    </row>
    <row r="122" spans="2:12">
      <c r="B122" s="85"/>
      <c r="C122" s="34"/>
      <c r="D122" s="34"/>
      <c r="E122" s="34"/>
      <c r="F122" s="34"/>
      <c r="G122" s="34"/>
      <c r="H122" s="34"/>
      <c r="I122" s="34"/>
      <c r="J122" s="34"/>
      <c r="K122" s="34"/>
      <c r="L122" s="24"/>
    </row>
    <row r="123" spans="2:12">
      <c r="B123" s="82"/>
      <c r="C123" s="214"/>
      <c r="D123" s="214"/>
      <c r="E123" s="214"/>
      <c r="F123" s="214"/>
      <c r="G123" s="214"/>
      <c r="H123" s="214"/>
      <c r="I123" s="214"/>
      <c r="J123" s="214"/>
      <c r="K123" s="214"/>
      <c r="L123" s="24"/>
    </row>
    <row r="124" spans="2:12">
      <c r="B124" s="34"/>
      <c r="C124" s="34"/>
      <c r="D124" s="34"/>
      <c r="E124" s="34"/>
      <c r="F124" s="34"/>
      <c r="G124" s="34"/>
      <c r="H124" s="34"/>
      <c r="I124" s="34"/>
      <c r="J124" s="34"/>
      <c r="K124" s="34"/>
      <c r="L124" s="24"/>
    </row>
    <row r="125" spans="2:12">
      <c r="B125" s="218"/>
      <c r="C125" s="218"/>
      <c r="D125" s="218"/>
      <c r="E125" s="218"/>
      <c r="F125" s="218"/>
      <c r="G125" s="218"/>
      <c r="H125" s="218"/>
      <c r="I125" s="218"/>
      <c r="J125" s="218"/>
      <c r="K125" s="218"/>
      <c r="L125" s="24"/>
    </row>
    <row r="126" spans="2:12">
      <c r="B126" s="34"/>
      <c r="C126" s="34"/>
      <c r="D126" s="34"/>
      <c r="E126" s="34"/>
      <c r="F126" s="34"/>
      <c r="G126" s="34"/>
      <c r="H126" s="34"/>
      <c r="I126" s="34"/>
      <c r="J126" s="34"/>
      <c r="K126" s="34"/>
      <c r="L126" s="24"/>
    </row>
    <row r="127" spans="2:12">
      <c r="B127" s="31"/>
      <c r="C127" s="34"/>
      <c r="D127" s="34"/>
      <c r="E127" s="34"/>
      <c r="F127" s="34"/>
      <c r="G127" s="34"/>
      <c r="H127" s="34"/>
      <c r="I127" s="34"/>
      <c r="J127" s="34"/>
      <c r="K127" s="34"/>
      <c r="L127" s="24"/>
    </row>
    <row r="128" spans="2:12">
      <c r="B128" s="34"/>
      <c r="C128" s="34"/>
      <c r="D128" s="34"/>
      <c r="E128" s="34"/>
      <c r="F128" s="34"/>
      <c r="G128" s="34"/>
      <c r="H128" s="34"/>
      <c r="I128" s="34"/>
      <c r="J128" s="34"/>
      <c r="K128" s="34"/>
      <c r="L128" s="24"/>
    </row>
    <row r="129" spans="2:12">
      <c r="B129" s="218"/>
      <c r="C129" s="218"/>
      <c r="D129" s="218"/>
      <c r="E129" s="218"/>
      <c r="F129" s="218"/>
      <c r="G129" s="218"/>
      <c r="H129" s="218"/>
      <c r="I129" s="218"/>
      <c r="J129" s="218"/>
      <c r="K129" s="218"/>
      <c r="L129" s="24"/>
    </row>
    <row r="130" spans="2:12">
      <c r="B130" s="34"/>
      <c r="C130" s="34"/>
      <c r="D130" s="34"/>
      <c r="E130" s="34"/>
      <c r="F130" s="34"/>
      <c r="G130" s="34"/>
      <c r="H130" s="34"/>
      <c r="I130" s="34"/>
      <c r="J130" s="34"/>
      <c r="K130" s="34"/>
      <c r="L130" s="24"/>
    </row>
    <row r="131" spans="2:12">
      <c r="B131" s="218"/>
      <c r="C131" s="218"/>
      <c r="D131" s="218"/>
      <c r="E131" s="218"/>
      <c r="F131" s="218"/>
      <c r="G131" s="218"/>
      <c r="H131" s="218"/>
      <c r="I131" s="218"/>
      <c r="J131" s="218"/>
      <c r="K131" s="218"/>
      <c r="L131" s="24"/>
    </row>
    <row r="132" spans="2:12">
      <c r="B132" s="34"/>
      <c r="C132" s="34"/>
      <c r="D132" s="34"/>
      <c r="E132" s="34"/>
      <c r="F132" s="34"/>
      <c r="G132" s="34"/>
      <c r="H132" s="34"/>
      <c r="I132" s="34"/>
      <c r="J132" s="34"/>
      <c r="K132" s="34"/>
      <c r="L132" s="24"/>
    </row>
  </sheetData>
  <sheetProtection algorithmName="SHA-512" hashValue="N96CgkmbeG61XnoLMTk0QYc0KZYqaQ+oS7WNZBh5OLWolYoWoPSUDcYdCGZX1snaTi3Oe5oA6b/N42HVNmiDGA==" saltValue="1ynzUcRtVdU2UnaVk7Fj9A==" spinCount="100000" sheet="1" objects="1" scenarios="1"/>
  <customSheetViews>
    <customSheetView guid="{C7C7AC58-22C5-451E-8108-D7214AD66698}" showGridLines="0" state="hidden">
      <selection activeCell="J58" sqref="J58"/>
      <pageMargins left="0.2" right="0.2" top="0.5" bottom="0.5" header="0.3" footer="0.3"/>
      <printOptions horizontalCentered="1"/>
      <pageSetup orientation="portrait" r:id="rId1"/>
    </customSheetView>
  </customSheetViews>
  <mergeCells count="18">
    <mergeCell ref="B125:K125"/>
    <mergeCell ref="C123:K123"/>
    <mergeCell ref="B129:K129"/>
    <mergeCell ref="B131:K131"/>
    <mergeCell ref="B91:K91"/>
    <mergeCell ref="C119:K119"/>
    <mergeCell ref="B62:K62"/>
    <mergeCell ref="B45:E45"/>
    <mergeCell ref="B44:E44"/>
    <mergeCell ref="B100:K100"/>
    <mergeCell ref="C117:K117"/>
    <mergeCell ref="F102:H102"/>
    <mergeCell ref="I102:K102"/>
    <mergeCell ref="C111:K111"/>
    <mergeCell ref="C113:K113"/>
    <mergeCell ref="C102:E102"/>
    <mergeCell ref="C115:K115"/>
    <mergeCell ref="G47:J60"/>
  </mergeCells>
  <printOptions horizontalCentered="1"/>
  <pageMargins left="0.2" right="0.2" top="0.5" bottom="0.5" header="0.3" footer="0.3"/>
  <pageSetup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FF0000"/>
  </sheetPr>
  <dimension ref="B1:F88"/>
  <sheetViews>
    <sheetView workbookViewId="0"/>
  </sheetViews>
  <sheetFormatPr defaultColWidth="9.109375" defaultRowHeight="13.8"/>
  <cols>
    <col min="1" max="1" width="9.109375" style="23"/>
    <col min="2" max="2" width="28" style="23" bestFit="1" customWidth="1"/>
    <col min="3" max="5" width="15" style="23" customWidth="1"/>
    <col min="6" max="6" width="5.88671875" style="23" customWidth="1"/>
    <col min="7" max="16384" width="9.109375" style="23"/>
  </cols>
  <sheetData>
    <row r="1" spans="2:6">
      <c r="C1" s="86"/>
    </row>
    <row r="4" spans="2:6">
      <c r="E4" s="47" t="s">
        <v>0</v>
      </c>
      <c r="F4" s="5">
        <f>[1]OPEN!$B$4</f>
        <v>0</v>
      </c>
    </row>
    <row r="6" spans="2:6">
      <c r="B6" s="220" t="s">
        <v>67</v>
      </c>
      <c r="C6" s="220"/>
      <c r="D6" s="220"/>
      <c r="E6" s="220"/>
    </row>
    <row r="7" spans="2:6">
      <c r="B7" s="2"/>
      <c r="C7" s="87" t="e">
        <f>'Total Expend'!#REF!</f>
        <v>#REF!</v>
      </c>
      <c r="D7" s="87" t="e">
        <f>'Total Expend'!#REF!</f>
        <v>#REF!</v>
      </c>
      <c r="E7" s="87" t="e">
        <f>'Total Expend'!#REF!</f>
        <v>#REF!</v>
      </c>
    </row>
    <row r="8" spans="2:6" ht="14.4" thickBot="1">
      <c r="B8" s="2"/>
      <c r="C8" s="50" t="s">
        <v>3</v>
      </c>
      <c r="D8" s="50" t="s">
        <v>3</v>
      </c>
      <c r="E8" s="50" t="s">
        <v>4</v>
      </c>
    </row>
    <row r="9" spans="2:6">
      <c r="B9" s="26" t="s">
        <v>5</v>
      </c>
      <c r="C9" s="51" t="e">
        <f>'Total Expend'!#REF!</f>
        <v>#REF!</v>
      </c>
      <c r="D9" s="51">
        <f>'Total Expend'!C38</f>
        <v>0</v>
      </c>
      <c r="E9" s="51" t="e">
        <f>'Total Expend'!#REF!</f>
        <v>#REF!</v>
      </c>
    </row>
    <row r="10" spans="2:6">
      <c r="B10" s="28" t="s">
        <v>6</v>
      </c>
      <c r="C10" s="52" t="e">
        <f>'Total Expend'!#REF!</f>
        <v>#REF!</v>
      </c>
      <c r="D10" s="52">
        <f>'Total Expend'!C79</f>
        <v>0</v>
      </c>
      <c r="E10" s="52" t="e">
        <f>'Total Expend'!#REF!</f>
        <v>#REF!</v>
      </c>
    </row>
    <row r="11" spans="2:6">
      <c r="B11" s="26" t="s">
        <v>7</v>
      </c>
      <c r="C11" s="53" t="e">
        <f>'Total Expend'!#REF!</f>
        <v>#REF!</v>
      </c>
      <c r="D11" s="53">
        <f>'Total Expend'!C120</f>
        <v>0</v>
      </c>
      <c r="E11" s="53" t="e">
        <f>'Total Expend'!#REF!</f>
        <v>#REF!</v>
      </c>
    </row>
    <row r="12" spans="2:6">
      <c r="B12" s="28" t="s">
        <v>66</v>
      </c>
      <c r="C12" s="52" t="e">
        <f>'Total Expend'!#REF!+'Total Expend'!#REF!+'Total Expend'!#REF!</f>
        <v>#REF!</v>
      </c>
      <c r="D12" s="52">
        <f>'Total Expend'!C162+'Total Expend'!C203+'Total Expend'!C244</f>
        <v>0</v>
      </c>
      <c r="E12" s="52" t="e">
        <f>'Total Expend'!#REF!+'Total Expend'!#REF!+'Total Expend'!#REF!</f>
        <v>#REF!</v>
      </c>
    </row>
    <row r="13" spans="2:6">
      <c r="B13" s="26" t="s">
        <v>8</v>
      </c>
      <c r="C13" s="53" t="e">
        <f>'Total Expend'!#REF!</f>
        <v>#REF!</v>
      </c>
      <c r="D13" s="53">
        <f>'Total Expend'!C285</f>
        <v>0</v>
      </c>
      <c r="E13" s="53" t="e">
        <f>'Total Expend'!#REF!</f>
        <v>#REF!</v>
      </c>
    </row>
    <row r="14" spans="2:6">
      <c r="B14" s="28" t="s">
        <v>9</v>
      </c>
      <c r="C14" s="52" t="e">
        <f>'Total Expend'!#REF!</f>
        <v>#REF!</v>
      </c>
      <c r="D14" s="52">
        <f>'Total Expend'!C326</f>
        <v>0</v>
      </c>
      <c r="E14" s="52" t="e">
        <f>'Total Expend'!#REF!</f>
        <v>#REF!</v>
      </c>
    </row>
    <row r="15" spans="2:6">
      <c r="B15" s="26" t="s">
        <v>10</v>
      </c>
      <c r="C15" s="53" t="e">
        <f>'Total Expend'!#REF!</f>
        <v>#REF!</v>
      </c>
      <c r="D15" s="53">
        <f>'Total Expend'!C408</f>
        <v>0</v>
      </c>
      <c r="E15" s="53" t="e">
        <f>'Total Expend'!#REF!</f>
        <v>#REF!</v>
      </c>
    </row>
    <row r="16" spans="2:6">
      <c r="B16" s="28" t="s">
        <v>11</v>
      </c>
      <c r="C16" s="52" t="e">
        <f>'Total Expend'!#REF!</f>
        <v>#REF!</v>
      </c>
      <c r="D16" s="52">
        <f>'Total Expend'!C490</f>
        <v>0</v>
      </c>
      <c r="E16" s="52" t="e">
        <f>'Total Expend'!#REF!</f>
        <v>#REF!</v>
      </c>
    </row>
    <row r="17" spans="2:5">
      <c r="B17" s="26" t="s">
        <v>12</v>
      </c>
      <c r="C17" s="53" t="e">
        <f>'Total Expend'!#REF!</f>
        <v>#REF!</v>
      </c>
      <c r="D17" s="53">
        <f>'Total Expend'!C531</f>
        <v>0</v>
      </c>
      <c r="E17" s="53" t="e">
        <f>'Total Expend'!#REF!</f>
        <v>#REF!</v>
      </c>
    </row>
    <row r="18" spans="2:5" ht="14.4" thickBot="1">
      <c r="B18" s="29" t="s">
        <v>13</v>
      </c>
      <c r="C18" s="54" t="e">
        <f>'Total Expend'!#REF!+'Total Expend'!#REF!</f>
        <v>#REF!</v>
      </c>
      <c r="D18" s="54">
        <f>'Total Expend'!C367+'Total Expend'!C449</f>
        <v>0</v>
      </c>
      <c r="E18" s="54" t="e">
        <f>'Total Expend'!#REF!+'Total Expend'!#REF!</f>
        <v>#REF!</v>
      </c>
    </row>
    <row r="19" spans="2:5" ht="14.4" thickTop="1">
      <c r="B19" s="55" t="s">
        <v>62</v>
      </c>
      <c r="C19" s="88" t="e">
        <f>SUM(C9:C18)</f>
        <v>#REF!</v>
      </c>
      <c r="D19" s="56">
        <f>SUM(D9:D18)</f>
        <v>0</v>
      </c>
      <c r="E19" s="56" t="e">
        <f>SUM(E9:E18)</f>
        <v>#REF!</v>
      </c>
    </row>
    <row r="20" spans="2:5">
      <c r="B20" s="4"/>
    </row>
    <row r="21" spans="2:5">
      <c r="B21" s="4"/>
    </row>
    <row r="22" spans="2:5">
      <c r="B22" s="4"/>
    </row>
    <row r="23" spans="2:5">
      <c r="B23" s="4"/>
    </row>
    <row r="24" spans="2:5">
      <c r="B24" s="4"/>
    </row>
    <row r="25" spans="2:5">
      <c r="B25" s="4"/>
    </row>
    <row r="26" spans="2:5">
      <c r="B26" s="4"/>
    </row>
    <row r="27" spans="2:5">
      <c r="B27" s="4"/>
    </row>
    <row r="28" spans="2:5">
      <c r="B28" s="4"/>
    </row>
    <row r="29" spans="2:5">
      <c r="B29" s="4"/>
    </row>
    <row r="30" spans="2:5">
      <c r="B30" s="4"/>
    </row>
    <row r="31" spans="2:5">
      <c r="B31" s="4"/>
    </row>
    <row r="32" spans="2:5">
      <c r="B32" s="4"/>
    </row>
    <row r="33" spans="2:6">
      <c r="B33" s="4"/>
    </row>
    <row r="34" spans="2:6">
      <c r="B34" s="4"/>
    </row>
    <row r="35" spans="2:6">
      <c r="B35" s="4"/>
    </row>
    <row r="36" spans="2:6">
      <c r="B36" s="4"/>
    </row>
    <row r="37" spans="2:6">
      <c r="B37" s="4"/>
    </row>
    <row r="38" spans="2:6">
      <c r="B38" s="4"/>
    </row>
    <row r="39" spans="2:6">
      <c r="B39" s="4"/>
    </row>
    <row r="40" spans="2:6">
      <c r="B40" s="4"/>
    </row>
    <row r="41" spans="2:6">
      <c r="B41" s="4"/>
    </row>
    <row r="42" spans="2:6">
      <c r="B42" s="4"/>
    </row>
    <row r="43" spans="2:6" ht="95.25" customHeight="1">
      <c r="B43" s="221" t="s">
        <v>71</v>
      </c>
      <c r="C43" s="221"/>
      <c r="D43" s="221"/>
      <c r="E43" s="221"/>
      <c r="F43" s="221"/>
    </row>
    <row r="44" spans="2:6">
      <c r="B44" s="4"/>
    </row>
    <row r="45" spans="2:6">
      <c r="B45" s="4"/>
    </row>
    <row r="46" spans="2:6">
      <c r="B46" s="4"/>
    </row>
    <row r="47" spans="2:6">
      <c r="B47" s="4"/>
      <c r="E47" s="47" t="s">
        <v>0</v>
      </c>
      <c r="F47" s="5">
        <f>[1]OPEN!$B$4</f>
        <v>0</v>
      </c>
    </row>
    <row r="48" spans="2:6">
      <c r="B48" s="4"/>
    </row>
    <row r="49" spans="2:5">
      <c r="B49" s="220" t="s">
        <v>68</v>
      </c>
      <c r="C49" s="220"/>
      <c r="D49" s="220"/>
      <c r="E49" s="220"/>
    </row>
    <row r="50" spans="2:5">
      <c r="B50" s="2"/>
      <c r="C50" s="89" t="e">
        <f>'Total Expend'!#REF!</f>
        <v>#REF!</v>
      </c>
      <c r="D50" s="89" t="e">
        <f>'Total Expend'!#REF!</f>
        <v>#REF!</v>
      </c>
      <c r="E50" s="89" t="e">
        <f>'Total Expend'!#REF!</f>
        <v>#REF!</v>
      </c>
    </row>
    <row r="51" spans="2:5" ht="14.4" thickBot="1">
      <c r="B51" s="2"/>
      <c r="C51" s="90" t="s">
        <v>3</v>
      </c>
      <c r="D51" s="90" t="s">
        <v>3</v>
      </c>
      <c r="E51" s="90" t="s">
        <v>4</v>
      </c>
    </row>
    <row r="52" spans="2:5">
      <c r="B52" s="1" t="s">
        <v>5</v>
      </c>
      <c r="C52" s="91" t="e">
        <f>C9/C63</f>
        <v>#REF!</v>
      </c>
      <c r="D52" s="91" t="e">
        <f>D9/D63</f>
        <v>#REF!</v>
      </c>
      <c r="E52" s="91" t="e">
        <f>E9/E63</f>
        <v>#REF!</v>
      </c>
    </row>
    <row r="53" spans="2:5">
      <c r="B53" s="1" t="s">
        <v>6</v>
      </c>
      <c r="C53" s="92" t="e">
        <f>C10/C63</f>
        <v>#REF!</v>
      </c>
      <c r="D53" s="92" t="e">
        <f>D10/D63</f>
        <v>#REF!</v>
      </c>
      <c r="E53" s="92" t="e">
        <f>E10/E63</f>
        <v>#REF!</v>
      </c>
    </row>
    <row r="54" spans="2:5">
      <c r="B54" s="1" t="s">
        <v>7</v>
      </c>
      <c r="C54" s="92" t="e">
        <f>C11/C63</f>
        <v>#REF!</v>
      </c>
      <c r="D54" s="92" t="e">
        <f>D11/D63</f>
        <v>#REF!</v>
      </c>
      <c r="E54" s="92" t="e">
        <f>E11/E63</f>
        <v>#REF!</v>
      </c>
    </row>
    <row r="55" spans="2:5">
      <c r="B55" s="1" t="s">
        <v>66</v>
      </c>
      <c r="C55" s="92" t="e">
        <f>C12/C63</f>
        <v>#REF!</v>
      </c>
      <c r="D55" s="92" t="e">
        <f>D12/D63</f>
        <v>#REF!</v>
      </c>
      <c r="E55" s="92" t="e">
        <f>E12/E63</f>
        <v>#REF!</v>
      </c>
    </row>
    <row r="56" spans="2:5">
      <c r="B56" s="1" t="s">
        <v>8</v>
      </c>
      <c r="C56" s="92" t="e">
        <f>C13/C63</f>
        <v>#REF!</v>
      </c>
      <c r="D56" s="92" t="e">
        <f>D13/D63</f>
        <v>#REF!</v>
      </c>
      <c r="E56" s="92" t="e">
        <f>E13/E63</f>
        <v>#REF!</v>
      </c>
    </row>
    <row r="57" spans="2:5">
      <c r="B57" s="1" t="s">
        <v>9</v>
      </c>
      <c r="C57" s="92" t="e">
        <f>C14/C63</f>
        <v>#REF!</v>
      </c>
      <c r="D57" s="92" t="e">
        <f>D14/D63</f>
        <v>#REF!</v>
      </c>
      <c r="E57" s="92" t="e">
        <f>E14/E63</f>
        <v>#REF!</v>
      </c>
    </row>
    <row r="58" spans="2:5">
      <c r="B58" s="1" t="s">
        <v>10</v>
      </c>
      <c r="C58" s="92" t="e">
        <f>C15/C63</f>
        <v>#REF!</v>
      </c>
      <c r="D58" s="92" t="e">
        <f>D15/D63</f>
        <v>#REF!</v>
      </c>
      <c r="E58" s="92" t="e">
        <f>E15/E63</f>
        <v>#REF!</v>
      </c>
    </row>
    <row r="59" spans="2:5">
      <c r="B59" s="1" t="s">
        <v>11</v>
      </c>
      <c r="C59" s="92" t="e">
        <f>C16/C63</f>
        <v>#REF!</v>
      </c>
      <c r="D59" s="92" t="e">
        <f>D16/D63</f>
        <v>#REF!</v>
      </c>
      <c r="E59" s="92" t="e">
        <f>E16/E63</f>
        <v>#REF!</v>
      </c>
    </row>
    <row r="60" spans="2:5">
      <c r="B60" s="1" t="s">
        <v>12</v>
      </c>
      <c r="C60" s="92" t="e">
        <f>C17/C63</f>
        <v>#REF!</v>
      </c>
      <c r="D60" s="92" t="e">
        <f>D17/D63</f>
        <v>#REF!</v>
      </c>
      <c r="E60" s="92" t="e">
        <f>E17/E63</f>
        <v>#REF!</v>
      </c>
    </row>
    <row r="61" spans="2:5" ht="14.4" thickBot="1">
      <c r="B61" s="1" t="s">
        <v>13</v>
      </c>
      <c r="C61" s="93" t="e">
        <f>C18/C63</f>
        <v>#REF!</v>
      </c>
      <c r="D61" s="93" t="e">
        <f>D18/D63</f>
        <v>#REF!</v>
      </c>
      <c r="E61" s="93" t="e">
        <f>E18/E63</f>
        <v>#REF!</v>
      </c>
    </row>
    <row r="62" spans="2:5" ht="15" thickTop="1" thickBot="1">
      <c r="B62" s="19" t="s">
        <v>85</v>
      </c>
      <c r="C62" s="94" t="e">
        <f>SUM(C9:C18)/C63</f>
        <v>#REF!</v>
      </c>
      <c r="D62" s="94" t="e">
        <f>SUM(D9:D18)/D63</f>
        <v>#REF!</v>
      </c>
      <c r="E62" s="94" t="e">
        <f>IF(E63=0,0,SUM(E9:E18)/E63)</f>
        <v>#REF!</v>
      </c>
    </row>
    <row r="63" spans="2:5">
      <c r="B63" s="20" t="s">
        <v>41</v>
      </c>
      <c r="C63" s="95" t="e">
        <f>'Total Expend'!#REF!</f>
        <v>#REF!</v>
      </c>
      <c r="D63" s="95" t="e">
        <f>'Total Expend'!#REF!</f>
        <v>#REF!</v>
      </c>
      <c r="E63" s="95" t="e">
        <f>'Total Expend'!#REF!</f>
        <v>#REF!</v>
      </c>
    </row>
    <row r="64" spans="2:5" ht="9" customHeight="1"/>
    <row r="65" spans="2:6" ht="66" customHeight="1">
      <c r="B65" s="222" t="s">
        <v>86</v>
      </c>
      <c r="C65" s="222"/>
      <c r="D65" s="222"/>
      <c r="E65" s="222"/>
      <c r="F65" s="222"/>
    </row>
    <row r="66" spans="2:6" ht="9" customHeight="1"/>
    <row r="88" spans="2:6" ht="91.5" customHeight="1">
      <c r="B88" s="223" t="s">
        <v>72</v>
      </c>
      <c r="C88" s="223"/>
      <c r="D88" s="223"/>
      <c r="E88" s="223"/>
      <c r="F88" s="223"/>
    </row>
  </sheetData>
  <sheetProtection algorithmName="SHA-512" hashValue="MUZagmCVq9RK7tS74gbuKCMueeiH+HgNyaMFPYGg13eTBWTdGP/EKbEh4VVQvvfE9t/rz1Pf4nJoEtoqmxFTZQ==" saltValue="oQbwDfp0qj0zdo/KBMhP4A==" spinCount="100000" sheet="1" objects="1" scenarios="1"/>
  <customSheetViews>
    <customSheetView guid="{C7C7AC58-22C5-451E-8108-D7214AD66698}" showPageBreaks="1" printArea="1" state="hidden">
      <pageMargins left="0.7" right="0.7" top="0.75" bottom="0.75" header="0.3" footer="0.3"/>
      <pageSetup orientation="portrait" r:id="rId1"/>
      <headerFooter>
        <oddHeader>&amp;CIntentionally left blank</oddHeader>
      </headerFooter>
    </customSheetView>
  </customSheetViews>
  <mergeCells count="5">
    <mergeCell ref="B6:E6"/>
    <mergeCell ref="B43:F43"/>
    <mergeCell ref="B49:E49"/>
    <mergeCell ref="B65:F65"/>
    <mergeCell ref="B88:F88"/>
  </mergeCells>
  <pageMargins left="0.7" right="0.7" top="0.75" bottom="0.75" header="0.3" footer="0.3"/>
  <pageSetup orientation="portrait" r:id="rId2"/>
  <headerFooter>
    <oddHeader>&amp;CIntentionally left blank</oddHeader>
  </headerFooter>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Total Expend</vt:lpstr>
      <vt:lpstr>By Bldg</vt:lpstr>
      <vt:lpstr>Keep2</vt:lpstr>
      <vt:lpstr>Extra</vt:lpstr>
      <vt:lpstr>Extra2</vt:lpstr>
      <vt:lpstr>Extra2!Print_Area</vt:lpstr>
      <vt:lpstr>Keep2!Print_Area</vt:lpstr>
      <vt:lpstr>'Total Expend'!Print_Area</vt:lpstr>
      <vt:lpstr>'Total Expend'!Print_Titles</vt:lpstr>
    </vt:vector>
  </TitlesOfParts>
  <Company>Ks Dept of Education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dreinert</dc:creator>
  <cp:lastModifiedBy>Sara McCullah</cp:lastModifiedBy>
  <cp:lastPrinted>2024-09-18T15:18:52Z</cp:lastPrinted>
  <dcterms:created xsi:type="dcterms:W3CDTF">2013-05-16T16:41:15Z</dcterms:created>
  <dcterms:modified xsi:type="dcterms:W3CDTF">2025-06-27T13:23:56Z</dcterms:modified>
</cp:coreProperties>
</file>